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7" activeTab="20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0" i="31" l="1"/>
  <c r="E15" i="11"/>
  <c r="E22" i="6"/>
  <c r="E13" i="27" l="1"/>
  <c r="E11" i="29" l="1"/>
  <c r="K13" i="30" l="1"/>
  <c r="I13" i="30" l="1"/>
  <c r="G13" i="30"/>
  <c r="E13" i="30"/>
  <c r="E27" i="15" l="1"/>
  <c r="E12" i="2" l="1"/>
  <c r="G12" i="2"/>
  <c r="I12" i="2"/>
  <c r="E13" i="22" l="1"/>
  <c r="D13" i="22"/>
</calcChain>
</file>

<file path=xl/sharedStrings.xml><?xml version="1.0" encoding="utf-8"?>
<sst xmlns="http://schemas.openxmlformats.org/spreadsheetml/2006/main" count="1010" uniqueCount="388">
  <si>
    <t>Луганська обласна клінічна лікарня</t>
  </si>
  <si>
    <t>Кількість</t>
  </si>
  <si>
    <t>2301400 Гемофілія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</si>
  <si>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</si>
  <si>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</si>
  <si>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</si>
  <si>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</si>
  <si>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</si>
  <si>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</si>
  <si>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</si>
  <si>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</si>
  <si>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</si>
  <si>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</si>
  <si>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</si>
  <si>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</si>
  <si>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</si>
  <si>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</si>
  <si>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</si>
  <si>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</si>
  <si>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</si>
  <si>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</si>
  <si>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</si>
  <si>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</si>
  <si>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</si>
  <si>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</si>
  <si>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</si>
  <si>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</si>
  <si>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</si>
  <si>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</si>
  <si>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</si>
  <si>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</si>
  <si>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</si>
  <si>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</si>
  <si>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</si>
  <si>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</si>
  <si>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</si>
  <si>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</si>
  <si>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</si>
  <si>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</si>
  <si>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</si>
  <si>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</si>
  <si>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</si>
  <si>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</si>
  <si>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</si>
  <si>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</si>
  <si>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</si>
  <si>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</si>
  <si>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</si>
  <si>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</si>
  <si>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</si>
  <si>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</si>
  <si>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</si>
  <si>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</si>
  <si>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</si>
  <si>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</si>
  <si>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</si>
  <si>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</si>
  <si>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</si>
  <si>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</si>
  <si>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</si>
  <si>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</si>
  <si>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</si>
  <si>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</si>
  <si>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</si>
  <si>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</si>
  <si>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</si>
  <si>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</si>
  <si>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</si>
  <si>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</si>
  <si>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</si>
  <si>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</si>
  <si>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</si>
  <si>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</si>
  <si>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</si>
  <si>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</si>
  <si>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</si>
  <si>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</si>
  <si>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</si>
  <si>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</si>
  <si>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</si>
  <si>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</si>
  <si>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</si>
  <si>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</si>
  <si>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</si>
  <si>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</si>
  <si>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</si>
  <si>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</si>
  <si>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</si>
  <si>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</si>
  <si>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</si>
  <si>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</si>
  <si>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</si>
  <si>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</si>
  <si>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</si>
  <si>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</si>
  <si>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</si>
  <si>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</si>
  <si>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</si>
  <si>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</si>
  <si>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</si>
  <si>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</si>
  <si>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</si>
  <si>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</si>
  <si>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</si>
  <si>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</si>
  <si>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</si>
  <si>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</si>
  <si>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</si>
  <si>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</si>
  <si>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</si>
  <si>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</si>
  <si>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</si>
  <si>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</si>
  <si>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</si>
  <si>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</si>
  <si>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</si>
  <si>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</si>
  <si>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</si>
  <si>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</si>
  <si>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</si>
  <si>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</si>
  <si>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</si>
  <si>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</si>
  <si>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</si>
  <si>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</si>
  <si>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</si>
  <si>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</si>
  <si>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</si>
  <si>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</si>
  <si>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</si>
  <si>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</si>
  <si>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</si>
  <si>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</si>
  <si>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</si>
  <si>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</si>
  <si>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</si>
  <si>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</si>
  <si>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</si>
  <si>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</si>
  <si>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</si>
  <si>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</si>
  <si>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</si>
  <si>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</si>
  <si>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</si>
  <si>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</si>
  <si>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</si>
  <si>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</si>
  <si>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</si>
  <si>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</si>
  <si>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</si>
  <si>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</si>
  <si>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</si>
  <si>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</si>
  <si>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</si>
  <si>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</si>
  <si>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</si>
  <si>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</si>
  <si>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</si>
  <si>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</si>
  <si>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</si>
  <si>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</si>
  <si>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</si>
  <si>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</si>
  <si>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</si>
  <si>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</si>
  <si>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</si>
  <si>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</si>
  <si>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</si>
  <si>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</si>
  <si>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</si>
  <si>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</si>
  <si>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</si>
  <si>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</si>
  <si>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</si>
  <si>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</si>
  <si>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</si>
  <si>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</si>
  <si>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</si>
  <si>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</si>
  <si>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</si>
  <si>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</si>
  <si>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</si>
  <si>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</si>
  <si>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</si>
  <si>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</si>
  <si>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</si>
  <si>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</si>
  <si>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</si>
  <si>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</si>
  <si>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</si>
  <si>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</si>
  <si>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</si>
  <si>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</si>
  <si>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</si>
  <si>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</si>
  <si>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</si>
  <si>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</si>
  <si>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</si>
  <si>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</si>
  <si>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</si>
  <si>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</si>
  <si>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</si>
  <si>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</si>
  <si>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</si>
  <si>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</si>
  <si>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</si>
  <si>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</si>
  <si>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</si>
  <si>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</si>
  <si>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</si>
  <si>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</si>
  <si>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</si>
  <si>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</si>
  <si>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</si>
  <si>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</si>
  <si>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</si>
  <si>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</si>
  <si>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</si>
  <si>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</si>
  <si>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</si>
  <si>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</si>
  <si>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</si>
  <si>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</si>
  <si>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</si>
  <si>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</si>
  <si>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</si>
  <si>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</si>
  <si>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</si>
  <si>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</si>
  <si>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</si>
  <si>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</si>
  <si>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</si>
  <si>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</si>
  <si>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</si>
  <si>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</si>
  <si>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</si>
  <si>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</si>
  <si>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</si>
  <si>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</si>
  <si>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</si>
  <si>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</si>
  <si>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</si>
  <si>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</si>
  <si>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</si>
  <si>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</si>
  <si>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</si>
  <si>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</si>
  <si>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</si>
  <si>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</si>
  <si>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</si>
  <si>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</si>
  <si>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</si>
  <si>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</si>
  <si>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</si>
  <si>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</si>
  <si>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</si>
  <si>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</si>
  <si>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</si>
  <si>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</si>
  <si>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</si>
  <si>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</si>
  <si>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</si>
  <si>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</si>
  <si>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</si>
  <si>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</si>
  <si>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</si>
  <si>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</si>
  <si>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</si>
  <si>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</si>
  <si>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</si>
  <si>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</si>
  <si>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</si>
  <si>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</si>
  <si>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</si>
  <si>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</si>
  <si>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</si>
  <si>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</si>
  <si>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</si>
  <si>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</si>
  <si>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</si>
  <si>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</si>
  <si>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</si>
  <si>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</si>
  <si>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</si>
  <si>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</si>
  <si>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</si>
  <si>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</si>
  <si>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</si>
  <si>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</si>
  <si>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</si>
  <si>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</si>
  <si>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</si>
  <si>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</si>
  <si>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</si>
  <si>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</si>
  <si>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</si>
  <si>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</si>
  <si>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</si>
  <si>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</si>
  <si>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</si>
  <si>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</si>
  <si>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</si>
  <si>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</si>
  <si>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</si>
  <si>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</si>
  <si>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</si>
  <si>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</si>
  <si>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</si>
  <si>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</si>
  <si>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</si>
  <si>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</si>
  <si>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</si>
  <si>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</si>
  <si>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</si>
  <si>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</si>
  <si>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</si>
  <si>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</si>
  <si>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</si>
  <si>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</si>
  <si>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</si>
  <si>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</si>
  <si>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</si>
  <si>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</si>
  <si>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</si>
  <si>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</si>
  <si>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</si>
  <si>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</si>
  <si>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</si>
  <si>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</si>
  <si>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</si>
  <si>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</si>
  <si>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</si>
  <si>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</si>
  <si>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</si>
  <si>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</si>
  <si>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</si>
  <si>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</si>
  <si>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</si>
  <si>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</si>
  <si>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</si>
  <si>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</si>
  <si>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</si>
  <si>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</si>
  <si>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</si>
  <si>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</si>
  <si>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</si>
  <si>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</si>
  <si>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</si>
  <si>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Ломустин медак 40 мг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</si>
  <si>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</si>
  <si>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</si>
  <si>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</si>
  <si>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</si>
  <si>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</si>
  <si>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</si>
  <si>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</si>
  <si>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</si>
  <si>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</si>
  <si>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Біловодська ЦРЛ</t>
  </si>
  <si>
    <t>Брилінта, таблетки, вкриті плівковою оболонкою, по 90мг по 14 таблеток у блістері; по  4  блістери у картонній коробці</t>
  </si>
  <si>
    <t>Бетолак, розчин для ін'єкцій, 1мг/мл по 5мл в ампулі; по 5 ампул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</si>
  <si>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</si>
  <si>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</si>
  <si>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</si>
  <si>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</si>
  <si>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Бетфер 1а  серія 31117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</si>
  <si>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</si>
  <si>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</si>
  <si>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</si>
  <si>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</si>
  <si>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13.08.2018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</si>
  <si>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 серпня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</si>
  <si>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13.08.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</si>
  <si>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13</t>
    </r>
    <r>
      <rPr>
        <b/>
        <sz val="18"/>
        <rFont val="Times New Roman"/>
        <family val="1"/>
        <charset val="204"/>
      </rPr>
      <t xml:space="preserve"> серпня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</si>
  <si>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13.08.2018 року</t>
    </r>
  </si>
  <si>
    <t>станом на 13.08.2018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</si>
  <si>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</si>
  <si>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13.08.2018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</si>
  <si>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13.08.2018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</si>
  <si>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13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</si>
  <si>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 серпня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</si>
  <si>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13 серпня 2018 року</t>
    </r>
  </si>
  <si>
    <t>станом на 13 серпня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</si>
  <si>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13.08.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</si>
  <si>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13 серпня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</si>
  <si>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13.08.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</si>
  <si>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13 серпня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</si>
  <si>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13.08.2018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</si>
</sst>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60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5" xfId="0" applyBorder="1"/>
    <xf numFmtId="0" fontId="35" fillId="0" borderId="3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9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5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53" fillId="5" borderId="8" xfId="0" applyFont="1" applyFill="1" applyBorder="1" applyAlignment="1">
      <alignment horizontal="center"/>
    </xf>
    <xf numFmtId="0" fontId="40" fillId="0" borderId="8" xfId="4" applyFont="1" applyBorder="1" applyAlignment="1">
      <alignment horizontal="center" vertical="center" wrapText="1"/>
    </xf>
    <xf numFmtId="0" fontId="89" fillId="0" borderId="0" xfId="0" applyFont="1" applyAlignment="1"/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89" fillId="0" borderId="0" xfId="0" applyFont="1" applyAlignment="1">
      <alignment horizontal="left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9" sqref="G9"/>
    </sheetView>
  </sheetViews>
  <sheetFormatPr defaultRowHeight="15.75" x14ac:dyDescent="0.25"/>
  <cols>
    <col min="1" max="1" width="3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334" t="s">
        <v>85</v>
      </c>
      <c r="B1" s="334"/>
      <c r="C1" s="334"/>
      <c r="D1" s="334"/>
      <c r="E1" s="334"/>
    </row>
    <row r="2" spans="1:5" ht="15" customHeight="1" x14ac:dyDescent="0.25">
      <c r="A2" s="334" t="s">
        <v>370</v>
      </c>
      <c r="B2" s="334"/>
      <c r="C2" s="334"/>
      <c r="D2" s="334"/>
      <c r="E2" s="334"/>
    </row>
    <row r="3" spans="1:5" ht="15" customHeight="1" x14ac:dyDescent="0.25">
      <c r="A3" s="334"/>
      <c r="B3" s="334"/>
      <c r="C3" s="334"/>
      <c r="D3" s="334"/>
      <c r="E3" s="334"/>
    </row>
    <row r="4" spans="1:5" x14ac:dyDescent="0.25">
      <c r="A4" s="335" t="s">
        <v>0</v>
      </c>
      <c r="B4" s="335"/>
      <c r="C4" s="335"/>
      <c r="D4" s="335"/>
      <c r="E4" s="335"/>
    </row>
    <row r="5" spans="1:5" x14ac:dyDescent="0.25">
      <c r="A5" s="335" t="s">
        <v>90</v>
      </c>
      <c r="B5" s="335"/>
      <c r="C5" s="335"/>
      <c r="D5" s="335"/>
      <c r="E5" s="335"/>
    </row>
    <row r="6" spans="1:5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</row>
    <row r="7" spans="1:5" ht="31.5" x14ac:dyDescent="0.25">
      <c r="A7" s="337"/>
      <c r="B7" s="337"/>
      <c r="C7" s="339"/>
      <c r="D7" s="108" t="s">
        <v>50</v>
      </c>
      <c r="E7" s="108" t="s">
        <v>137</v>
      </c>
    </row>
    <row r="8" spans="1:5" x14ac:dyDescent="0.25">
      <c r="A8" s="318">
        <v>1</v>
      </c>
      <c r="B8" s="318">
        <v>2</v>
      </c>
      <c r="C8" s="319">
        <v>3</v>
      </c>
      <c r="D8" s="108">
        <v>6</v>
      </c>
      <c r="E8" s="108">
        <v>7</v>
      </c>
    </row>
    <row r="9" spans="1:5" ht="63" x14ac:dyDescent="0.25">
      <c r="A9" s="318" t="s">
        <v>367</v>
      </c>
      <c r="B9" s="318" t="s">
        <v>107</v>
      </c>
      <c r="C9" s="329" t="s">
        <v>366</v>
      </c>
      <c r="D9" s="108" t="s">
        <v>51</v>
      </c>
      <c r="E9" s="108">
        <v>9</v>
      </c>
    </row>
    <row r="10" spans="1:5" x14ac:dyDescent="0.25">
      <c r="A10" s="331" t="s">
        <v>110</v>
      </c>
      <c r="B10" s="332"/>
      <c r="C10" s="332"/>
      <c r="D10" s="291"/>
      <c r="E10" s="286">
        <f>SUM(E9:E9)</f>
        <v>9</v>
      </c>
    </row>
    <row r="11" spans="1:5" x14ac:dyDescent="0.25">
      <c r="A11" s="333"/>
      <c r="B11" s="333"/>
      <c r="C11" s="1"/>
      <c r="D11" s="1"/>
      <c r="E11" s="1"/>
    </row>
    <row r="12" spans="1:5" x14ac:dyDescent="0.25">
      <c r="A12" s="288" t="s">
        <v>368</v>
      </c>
      <c r="B12" s="289"/>
      <c r="C12" s="330"/>
      <c r="D12" s="330"/>
      <c r="E12" s="317"/>
    </row>
    <row r="13" spans="1:5" x14ac:dyDescent="0.25">
      <c r="A13" s="288"/>
      <c r="B13" s="289"/>
      <c r="C13" s="330"/>
      <c r="D13" s="330"/>
      <c r="E13" s="317"/>
    </row>
    <row r="14" spans="1:5" x14ac:dyDescent="0.25">
      <c r="A14" s="288"/>
      <c r="B14" s="289"/>
      <c r="C14" s="330"/>
      <c r="D14" s="330"/>
      <c r="E14" s="317"/>
    </row>
    <row r="15" spans="1:5" x14ac:dyDescent="0.25">
      <c r="A15" s="288" t="s">
        <v>369</v>
      </c>
      <c r="B15" s="288"/>
      <c r="C15" s="330"/>
      <c r="D15" s="330"/>
      <c r="E15" s="317"/>
    </row>
    <row r="16" spans="1:5" x14ac:dyDescent="0.25">
      <c r="A16" s="288"/>
      <c r="B16" s="288"/>
      <c r="C16" s="288"/>
      <c r="D16" s="316"/>
      <c r="E16" s="316"/>
    </row>
    <row r="17" spans="1:1" x14ac:dyDescent="0.25">
      <c r="A17" s="290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selection activeCell="N8" sqref="N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8" t="s">
        <v>371</v>
      </c>
      <c r="C2" s="348"/>
      <c r="D2" s="348"/>
      <c r="E2" s="348"/>
      <c r="F2" s="348"/>
      <c r="G2" s="348"/>
      <c r="H2" s="348"/>
      <c r="I2" s="348"/>
      <c r="J2" s="348"/>
      <c r="K2" s="348"/>
    </row>
    <row r="3" spans="1:11" ht="28.5" customHeight="1" x14ac:dyDescent="0.25">
      <c r="B3" s="344" t="s">
        <v>237</v>
      </c>
      <c r="C3" s="344"/>
      <c r="D3" s="344"/>
      <c r="E3" s="344"/>
      <c r="F3" s="344"/>
      <c r="G3" s="345"/>
      <c r="H3" s="345"/>
      <c r="I3" s="345"/>
      <c r="J3" s="345"/>
      <c r="K3" s="345"/>
    </row>
    <row r="4" spans="1:11" ht="16.5" customHeight="1" x14ac:dyDescent="0.25">
      <c r="A4" s="20"/>
      <c r="B4" s="349" t="s">
        <v>60</v>
      </c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5" customHeight="1" x14ac:dyDescent="0.25">
      <c r="A5" s="350" t="s">
        <v>61</v>
      </c>
      <c r="B5" s="350" t="s">
        <v>46</v>
      </c>
      <c r="C5" s="346" t="s">
        <v>238</v>
      </c>
      <c r="D5" s="352" t="s">
        <v>63</v>
      </c>
      <c r="E5" s="353"/>
      <c r="F5" s="352" t="s">
        <v>64</v>
      </c>
      <c r="G5" s="353"/>
      <c r="H5" s="354" t="s">
        <v>65</v>
      </c>
      <c r="I5" s="355"/>
      <c r="J5" s="356" t="s">
        <v>49</v>
      </c>
      <c r="K5" s="357"/>
    </row>
    <row r="6" spans="1:11" ht="35.25" customHeight="1" x14ac:dyDescent="0.25">
      <c r="A6" s="351"/>
      <c r="B6" s="351"/>
      <c r="C6" s="347"/>
      <c r="D6" s="173" t="s">
        <v>1</v>
      </c>
      <c r="E6" s="174" t="s">
        <v>66</v>
      </c>
      <c r="F6" s="173" t="s">
        <v>1</v>
      </c>
      <c r="G6" s="174" t="s">
        <v>66</v>
      </c>
      <c r="H6" s="173" t="s">
        <v>1</v>
      </c>
      <c r="I6" s="174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72" t="s">
        <v>234</v>
      </c>
      <c r="K8" s="295">
        <v>1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354</v>
      </c>
      <c r="D9" s="30" t="s">
        <v>55</v>
      </c>
      <c r="E9" s="30">
        <v>2</v>
      </c>
      <c r="F9" s="28" t="s">
        <v>354</v>
      </c>
      <c r="G9" s="29" t="s">
        <v>55</v>
      </c>
      <c r="H9" s="28">
        <v>2</v>
      </c>
      <c r="I9" s="29" t="s">
        <v>354</v>
      </c>
      <c r="J9" s="172" t="s">
        <v>55</v>
      </c>
      <c r="K9" s="295">
        <v>2</v>
      </c>
    </row>
    <row r="10" spans="1:11" ht="15.75" customHeight="1" x14ac:dyDescent="0.25">
      <c r="A10" s="24" t="s">
        <v>143</v>
      </c>
      <c r="B10" s="27">
        <v>2301402</v>
      </c>
      <c r="C10" s="115" t="s">
        <v>287</v>
      </c>
      <c r="D10" s="30" t="s">
        <v>55</v>
      </c>
      <c r="E10" s="30">
        <v>92</v>
      </c>
      <c r="F10" s="28" t="s">
        <v>287</v>
      </c>
      <c r="G10" s="29" t="s">
        <v>55</v>
      </c>
      <c r="H10" s="28">
        <v>92</v>
      </c>
      <c r="I10" s="29" t="s">
        <v>287</v>
      </c>
      <c r="J10" s="172" t="s">
        <v>55</v>
      </c>
      <c r="K10" s="295">
        <v>84</v>
      </c>
    </row>
    <row r="11" spans="1:11" ht="15.75" customHeight="1" x14ac:dyDescent="0.25">
      <c r="A11" s="24" t="s">
        <v>143</v>
      </c>
      <c r="B11" s="27">
        <v>2301401</v>
      </c>
      <c r="C11" s="115" t="s">
        <v>273</v>
      </c>
      <c r="D11" s="30" t="s">
        <v>97</v>
      </c>
      <c r="E11" s="30">
        <v>112</v>
      </c>
      <c r="F11" s="28" t="s">
        <v>273</v>
      </c>
      <c r="G11" s="29" t="s">
        <v>97</v>
      </c>
      <c r="H11" s="28">
        <v>112</v>
      </c>
      <c r="I11" s="29" t="s">
        <v>273</v>
      </c>
      <c r="J11" s="172" t="s">
        <v>97</v>
      </c>
      <c r="K11" s="295">
        <v>56</v>
      </c>
    </row>
    <row r="12" spans="1:11" ht="15.75" customHeight="1" x14ac:dyDescent="0.25">
      <c r="A12" s="24" t="s">
        <v>143</v>
      </c>
      <c r="B12" s="27">
        <v>2301401</v>
      </c>
      <c r="C12" s="115" t="s">
        <v>274</v>
      </c>
      <c r="D12" s="30" t="s">
        <v>97</v>
      </c>
      <c r="E12" s="30">
        <v>112</v>
      </c>
      <c r="F12" s="28" t="s">
        <v>274</v>
      </c>
      <c r="G12" s="29" t="s">
        <v>97</v>
      </c>
      <c r="H12" s="28">
        <v>112</v>
      </c>
      <c r="I12" s="29" t="s">
        <v>274</v>
      </c>
      <c r="J12" s="172" t="s">
        <v>97</v>
      </c>
      <c r="K12" s="295">
        <v>56</v>
      </c>
    </row>
    <row r="13" spans="1:11" ht="15" customHeight="1" x14ac:dyDescent="0.25">
      <c r="A13" s="63"/>
      <c r="B13" s="32"/>
      <c r="C13" s="171" t="s">
        <v>71</v>
      </c>
      <c r="D13" s="32"/>
      <c r="E13" s="25" t="e">
        <f>SUM(#REF!)</f>
        <v>#REF!</v>
      </c>
      <c r="F13" s="25"/>
      <c r="G13" s="25" t="e">
        <f>SUM(#REF!)</f>
        <v>#REF!</v>
      </c>
      <c r="H13" s="33"/>
      <c r="I13" s="34" t="e">
        <f>SUM(#REF!)</f>
        <v>#REF!</v>
      </c>
      <c r="J13" s="32"/>
      <c r="K13" s="26">
        <f>SUM(K8:K12)</f>
        <v>199</v>
      </c>
    </row>
    <row r="14" spans="1:11" ht="15.75" customHeight="1" x14ac:dyDescent="0.25">
      <c r="B14" s="35"/>
      <c r="C14" s="1"/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J15" s="2"/>
      <c r="K15" s="3"/>
    </row>
    <row r="16" spans="1:11" ht="15.75" customHeight="1" x14ac:dyDescent="0.25">
      <c r="A16" s="342" t="s">
        <v>72</v>
      </c>
      <c r="B16" s="342"/>
      <c r="C16" s="342"/>
      <c r="E16" t="s">
        <v>73</v>
      </c>
      <c r="J16" s="2"/>
      <c r="K16" s="3"/>
    </row>
    <row r="17" spans="1:11" ht="15.75" customHeight="1" x14ac:dyDescent="0.25">
      <c r="J17" s="2"/>
      <c r="K17" s="3"/>
    </row>
    <row r="18" spans="1:11" ht="15" customHeight="1" x14ac:dyDescent="0.25">
      <c r="A18" s="342" t="s">
        <v>74</v>
      </c>
      <c r="B18" s="342"/>
      <c r="C18" s="342"/>
      <c r="E18" t="s">
        <v>75</v>
      </c>
    </row>
    <row r="19" spans="1:11" ht="15" customHeight="1" x14ac:dyDescent="0.25"/>
    <row r="21" spans="1:11" x14ac:dyDescent="0.25">
      <c r="A21" s="343" t="s">
        <v>144</v>
      </c>
      <c r="B21" s="343"/>
      <c r="C21" s="343"/>
    </row>
    <row r="22" spans="1:11" x14ac:dyDescent="0.25">
      <c r="A22" s="343" t="s">
        <v>145</v>
      </c>
      <c r="B22" s="343"/>
      <c r="C22" s="343"/>
    </row>
    <row r="379" ht="13.5" customHeight="1" x14ac:dyDescent="0.25"/>
    <row r="381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6:C16"/>
    <mergeCell ref="A18:C18"/>
    <mergeCell ref="A21:C21"/>
    <mergeCell ref="A22:C22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11" sqref="G11:H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48" t="s">
        <v>372</v>
      </c>
      <c r="C2" s="348"/>
      <c r="D2" s="159"/>
      <c r="E2" s="66"/>
    </row>
    <row r="3" spans="1:5" ht="24.75" customHeight="1" x14ac:dyDescent="0.25">
      <c r="B3" s="158"/>
      <c r="C3" s="163" t="s">
        <v>0</v>
      </c>
      <c r="D3" s="159"/>
      <c r="E3" s="66"/>
    </row>
    <row r="4" spans="1:5" ht="25.5" customHeight="1" x14ac:dyDescent="0.25">
      <c r="B4" s="360" t="s">
        <v>53</v>
      </c>
      <c r="C4" s="360"/>
      <c r="D4" s="67"/>
      <c r="E4" s="66" t="s">
        <v>184</v>
      </c>
    </row>
    <row r="5" spans="1:5" ht="15" customHeight="1" x14ac:dyDescent="0.25">
      <c r="A5" s="361" t="s">
        <v>48</v>
      </c>
      <c r="B5" s="361" t="s">
        <v>46</v>
      </c>
      <c r="C5" s="361" t="s">
        <v>77</v>
      </c>
      <c r="D5" s="358" t="s">
        <v>49</v>
      </c>
      <c r="E5" s="359"/>
    </row>
    <row r="6" spans="1:5" ht="30" x14ac:dyDescent="0.25">
      <c r="A6" s="362"/>
      <c r="B6" s="362"/>
      <c r="C6" s="362"/>
      <c r="D6" s="160" t="s">
        <v>50</v>
      </c>
      <c r="E6" s="162" t="s">
        <v>1</v>
      </c>
    </row>
    <row r="7" spans="1:5" x14ac:dyDescent="0.25">
      <c r="A7" s="160" t="s">
        <v>213</v>
      </c>
      <c r="B7" s="156">
        <v>2301400</v>
      </c>
      <c r="C7" s="39" t="s">
        <v>179</v>
      </c>
      <c r="D7" s="91" t="s">
        <v>51</v>
      </c>
      <c r="E7" s="62">
        <v>4</v>
      </c>
    </row>
    <row r="8" spans="1:5" s="280" customFormat="1" x14ac:dyDescent="0.25">
      <c r="A8" s="312" t="s">
        <v>213</v>
      </c>
      <c r="B8" s="156">
        <v>2301401</v>
      </c>
      <c r="C8" s="266" t="s">
        <v>355</v>
      </c>
      <c r="D8" s="278" t="s">
        <v>70</v>
      </c>
      <c r="E8" s="268">
        <v>10</v>
      </c>
    </row>
    <row r="9" spans="1:5" s="280" customFormat="1" x14ac:dyDescent="0.25">
      <c r="A9" s="312" t="s">
        <v>213</v>
      </c>
      <c r="B9" s="156">
        <v>2301402</v>
      </c>
      <c r="C9" s="266" t="s">
        <v>69</v>
      </c>
      <c r="D9" s="278" t="s">
        <v>70</v>
      </c>
      <c r="E9" s="268">
        <v>1</v>
      </c>
    </row>
    <row r="10" spans="1:5" x14ac:dyDescent="0.25">
      <c r="A10" s="169" t="s">
        <v>213</v>
      </c>
      <c r="B10" s="156">
        <v>2301400</v>
      </c>
      <c r="C10" s="39" t="s">
        <v>239</v>
      </c>
      <c r="D10" s="91" t="s">
        <v>234</v>
      </c>
      <c r="E10" s="62">
        <v>5</v>
      </c>
    </row>
    <row r="11" spans="1:5" x14ac:dyDescent="0.25">
      <c r="A11" s="62" t="s">
        <v>214</v>
      </c>
      <c r="B11" s="39"/>
      <c r="C11" s="39"/>
      <c r="D11" s="39"/>
      <c r="E11" s="62">
        <f>SUM(E7:E10)</f>
        <v>20</v>
      </c>
    </row>
    <row r="12" spans="1:5" x14ac:dyDescent="0.25">
      <c r="A12" s="161"/>
      <c r="B12" s="64"/>
      <c r="C12" s="64"/>
      <c r="D12" s="64"/>
      <c r="E12" s="65"/>
    </row>
    <row r="13" spans="1:5" x14ac:dyDescent="0.25">
      <c r="B13" t="s">
        <v>187</v>
      </c>
      <c r="D13" t="s">
        <v>188</v>
      </c>
    </row>
    <row r="15" spans="1:5" x14ac:dyDescent="0.25">
      <c r="B15" t="s">
        <v>189</v>
      </c>
      <c r="D15" t="s">
        <v>190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zoomScale="54" zoomScaleNormal="54" workbookViewId="0">
      <selection activeCell="J6" sqref="J6"/>
    </sheetView>
  </sheetViews>
  <sheetFormatPr defaultRowHeight="23.25" x14ac:dyDescent="0.35"/>
  <cols>
    <col min="1" max="1" width="17.28515625" style="196" customWidth="1"/>
    <col min="2" max="2" width="40.7109375" style="196" customWidth="1"/>
    <col min="3" max="3" width="91.28515625" style="196" customWidth="1"/>
    <col min="4" max="4" width="19.5703125" style="196" customWidth="1"/>
    <col min="5" max="5" width="17" style="196" customWidth="1"/>
    <col min="6" max="16384" width="9.140625" style="196"/>
  </cols>
  <sheetData>
    <row r="1" spans="1:5" ht="89.25" customHeight="1" x14ac:dyDescent="0.35">
      <c r="A1" s="369" t="s">
        <v>52</v>
      </c>
      <c r="B1" s="370"/>
      <c r="C1" s="370"/>
      <c r="D1" s="370"/>
      <c r="E1" s="370"/>
    </row>
    <row r="2" spans="1:5" ht="38.25" customHeight="1" x14ac:dyDescent="0.35">
      <c r="A2" s="371" t="s">
        <v>373</v>
      </c>
      <c r="B2" s="372"/>
      <c r="C2" s="372"/>
      <c r="D2" s="372"/>
      <c r="E2" s="372"/>
    </row>
    <row r="3" spans="1:5" x14ac:dyDescent="0.35">
      <c r="A3" s="373" t="s">
        <v>0</v>
      </c>
      <c r="B3" s="372"/>
      <c r="C3" s="372"/>
      <c r="D3" s="372"/>
      <c r="E3" s="372"/>
    </row>
    <row r="4" spans="1:5" x14ac:dyDescent="0.35">
      <c r="A4" s="374" t="s">
        <v>53</v>
      </c>
      <c r="B4" s="372"/>
      <c r="C4" s="372"/>
      <c r="D4" s="372"/>
      <c r="E4" s="372"/>
    </row>
    <row r="5" spans="1:5" x14ac:dyDescent="0.35">
      <c r="C5" s="198"/>
      <c r="D5" s="260"/>
      <c r="E5" s="260"/>
    </row>
    <row r="6" spans="1:5" ht="93.75" customHeight="1" x14ac:dyDescent="0.35">
      <c r="A6" s="365" t="s">
        <v>48</v>
      </c>
      <c r="B6" s="367" t="s">
        <v>46</v>
      </c>
      <c r="C6" s="368" t="s">
        <v>47</v>
      </c>
      <c r="D6" s="363" t="s">
        <v>49</v>
      </c>
      <c r="E6" s="364"/>
    </row>
    <row r="7" spans="1:5" ht="45" x14ac:dyDescent="0.35">
      <c r="A7" s="366"/>
      <c r="B7" s="367"/>
      <c r="C7" s="368"/>
      <c r="D7" s="180" t="s">
        <v>50</v>
      </c>
      <c r="E7" s="180" t="s">
        <v>1</v>
      </c>
    </row>
    <row r="8" spans="1:5" x14ac:dyDescent="0.35">
      <c r="A8" s="181">
        <v>1</v>
      </c>
      <c r="B8" s="182">
        <v>2</v>
      </c>
      <c r="C8" s="183">
        <v>3</v>
      </c>
      <c r="D8" s="184">
        <v>4</v>
      </c>
      <c r="E8" s="184">
        <v>5</v>
      </c>
    </row>
    <row r="9" spans="1:5" ht="46.5" x14ac:dyDescent="0.35">
      <c r="A9" s="166"/>
      <c r="B9" s="185" t="s">
        <v>2</v>
      </c>
      <c r="C9" s="204" t="s">
        <v>23</v>
      </c>
      <c r="D9" s="165" t="s">
        <v>54</v>
      </c>
      <c r="E9" s="167">
        <v>21000</v>
      </c>
    </row>
    <row r="10" spans="1:5" x14ac:dyDescent="0.35">
      <c r="A10" s="166"/>
      <c r="B10" s="202" t="s">
        <v>6</v>
      </c>
      <c r="C10" s="299" t="s">
        <v>258</v>
      </c>
      <c r="D10" s="298" t="s">
        <v>39</v>
      </c>
      <c r="E10" s="167">
        <v>1530</v>
      </c>
    </row>
    <row r="11" spans="1:5" ht="46.5" x14ac:dyDescent="0.35">
      <c r="A11" s="166"/>
      <c r="B11" s="185" t="s">
        <v>6</v>
      </c>
      <c r="C11" s="273" t="s">
        <v>7</v>
      </c>
      <c r="D11" s="300" t="s">
        <v>55</v>
      </c>
      <c r="E11" s="186">
        <v>10</v>
      </c>
    </row>
    <row r="12" spans="1:5" x14ac:dyDescent="0.35">
      <c r="A12" s="166"/>
      <c r="B12" s="202"/>
      <c r="C12" s="208" t="s">
        <v>320</v>
      </c>
      <c r="D12" s="187" t="s">
        <v>51</v>
      </c>
      <c r="E12" s="272">
        <v>6</v>
      </c>
    </row>
    <row r="13" spans="1:5" ht="69.75" x14ac:dyDescent="0.35">
      <c r="A13" s="166"/>
      <c r="B13" s="185" t="s">
        <v>201</v>
      </c>
      <c r="C13" s="212" t="s">
        <v>202</v>
      </c>
      <c r="D13" s="207" t="s">
        <v>203</v>
      </c>
      <c r="E13" s="186">
        <v>130</v>
      </c>
    </row>
    <row r="14" spans="1:5" ht="69.75" x14ac:dyDescent="0.35">
      <c r="A14" s="166"/>
      <c r="B14" s="185" t="s">
        <v>201</v>
      </c>
      <c r="C14" s="191" t="s">
        <v>215</v>
      </c>
      <c r="D14" s="165" t="s">
        <v>57</v>
      </c>
      <c r="E14" s="167">
        <v>4</v>
      </c>
    </row>
    <row r="15" spans="1:5" ht="46.5" x14ac:dyDescent="0.35">
      <c r="A15" s="166"/>
      <c r="B15" s="185" t="s">
        <v>285</v>
      </c>
      <c r="C15" s="208" t="s">
        <v>280</v>
      </c>
      <c r="D15" s="165" t="s">
        <v>51</v>
      </c>
      <c r="E15" s="186">
        <v>13</v>
      </c>
    </row>
    <row r="16" spans="1:5" ht="69.75" x14ac:dyDescent="0.35">
      <c r="A16" s="166"/>
      <c r="B16" s="185" t="s">
        <v>243</v>
      </c>
      <c r="C16" s="190" t="s">
        <v>173</v>
      </c>
      <c r="D16" s="165" t="s">
        <v>55</v>
      </c>
      <c r="E16" s="186">
        <v>100</v>
      </c>
    </row>
    <row r="17" spans="1:5" ht="93" x14ac:dyDescent="0.35">
      <c r="A17" s="166"/>
      <c r="B17" s="202"/>
      <c r="C17" s="208" t="s">
        <v>321</v>
      </c>
      <c r="D17" s="187" t="s">
        <v>126</v>
      </c>
      <c r="E17" s="272">
        <v>280</v>
      </c>
    </row>
    <row r="18" spans="1:5" ht="93" x14ac:dyDescent="0.35">
      <c r="A18" s="166"/>
      <c r="B18" s="202"/>
      <c r="C18" s="208" t="s">
        <v>322</v>
      </c>
      <c r="D18" s="187" t="s">
        <v>126</v>
      </c>
      <c r="E18" s="272">
        <v>280</v>
      </c>
    </row>
    <row r="19" spans="1:5" ht="104.45" customHeight="1" x14ac:dyDescent="0.35">
      <c r="A19" s="166"/>
      <c r="B19" s="185" t="s">
        <v>4</v>
      </c>
      <c r="C19" s="185" t="s">
        <v>25</v>
      </c>
      <c r="D19" s="165" t="s">
        <v>57</v>
      </c>
      <c r="E19" s="167">
        <v>35</v>
      </c>
    </row>
    <row r="20" spans="1:5" ht="69.75" x14ac:dyDescent="0.35">
      <c r="A20" s="166"/>
      <c r="B20" s="185" t="s">
        <v>4</v>
      </c>
      <c r="C20" s="185" t="s">
        <v>26</v>
      </c>
      <c r="D20" s="165" t="s">
        <v>57</v>
      </c>
      <c r="E20" s="167">
        <v>20</v>
      </c>
    </row>
    <row r="21" spans="1:5" ht="69.75" x14ac:dyDescent="0.35">
      <c r="A21" s="166"/>
      <c r="B21" s="185" t="s">
        <v>4</v>
      </c>
      <c r="C21" s="185" t="s">
        <v>24</v>
      </c>
      <c r="D21" s="165" t="s">
        <v>57</v>
      </c>
      <c r="E21" s="167">
        <v>35</v>
      </c>
    </row>
    <row r="22" spans="1:5" ht="69.75" x14ac:dyDescent="0.35">
      <c r="A22" s="166"/>
      <c r="B22" s="185" t="s">
        <v>4</v>
      </c>
      <c r="C22" s="185" t="s">
        <v>27</v>
      </c>
      <c r="D22" s="165" t="s">
        <v>57</v>
      </c>
      <c r="E22" s="167">
        <v>30</v>
      </c>
    </row>
    <row r="23" spans="1:5" ht="69.75" x14ac:dyDescent="0.35">
      <c r="A23" s="166"/>
      <c r="B23" s="185" t="s">
        <v>4</v>
      </c>
      <c r="C23" s="185" t="s">
        <v>29</v>
      </c>
      <c r="D23" s="165" t="s">
        <v>57</v>
      </c>
      <c r="E23" s="167">
        <v>75</v>
      </c>
    </row>
    <row r="24" spans="1:5" ht="69.75" x14ac:dyDescent="0.35">
      <c r="A24" s="166"/>
      <c r="B24" s="185" t="s">
        <v>4</v>
      </c>
      <c r="C24" s="204" t="s">
        <v>28</v>
      </c>
      <c r="D24" s="205" t="s">
        <v>57</v>
      </c>
      <c r="E24" s="167">
        <v>75</v>
      </c>
    </row>
    <row r="25" spans="1:5" ht="69.75" x14ac:dyDescent="0.35">
      <c r="A25" s="166"/>
      <c r="B25" s="202">
        <v>2301400</v>
      </c>
      <c r="C25" s="208" t="s">
        <v>302</v>
      </c>
      <c r="D25" s="187" t="s">
        <v>51</v>
      </c>
      <c r="E25" s="203">
        <v>3</v>
      </c>
    </row>
    <row r="26" spans="1:5" ht="46.5" x14ac:dyDescent="0.35">
      <c r="A26" s="166"/>
      <c r="B26" s="202" t="s">
        <v>4</v>
      </c>
      <c r="C26" s="208" t="s">
        <v>246</v>
      </c>
      <c r="D26" s="187" t="s">
        <v>167</v>
      </c>
      <c r="E26" s="203">
        <v>1</v>
      </c>
    </row>
    <row r="27" spans="1:5" ht="69.75" x14ac:dyDescent="0.35">
      <c r="A27" s="166"/>
      <c r="B27" s="185" t="s">
        <v>4</v>
      </c>
      <c r="C27" s="197" t="s">
        <v>314</v>
      </c>
      <c r="D27" s="187" t="s">
        <v>167</v>
      </c>
      <c r="E27" s="203">
        <v>1</v>
      </c>
    </row>
    <row r="28" spans="1:5" x14ac:dyDescent="0.35">
      <c r="A28" s="166"/>
      <c r="B28" s="185" t="s">
        <v>35</v>
      </c>
      <c r="C28" s="185" t="s">
        <v>36</v>
      </c>
      <c r="D28" s="207" t="s">
        <v>56</v>
      </c>
      <c r="E28" s="167">
        <v>850</v>
      </c>
    </row>
    <row r="29" spans="1:5" x14ac:dyDescent="0.35">
      <c r="A29" s="166"/>
      <c r="B29" s="185" t="s">
        <v>35</v>
      </c>
      <c r="C29" s="206" t="s">
        <v>264</v>
      </c>
      <c r="D29" s="207" t="s">
        <v>56</v>
      </c>
      <c r="E29" s="167">
        <v>400</v>
      </c>
    </row>
    <row r="30" spans="1:5" ht="58.5" customHeight="1" x14ac:dyDescent="0.35">
      <c r="A30" s="166"/>
      <c r="B30" s="185" t="s">
        <v>4</v>
      </c>
      <c r="C30" s="185" t="s">
        <v>168</v>
      </c>
      <c r="D30" s="165" t="s">
        <v>161</v>
      </c>
      <c r="E30" s="167">
        <v>2</v>
      </c>
    </row>
    <row r="31" spans="1:5" ht="46.5" x14ac:dyDescent="0.35">
      <c r="A31" s="166"/>
      <c r="B31" s="185" t="s">
        <v>2</v>
      </c>
      <c r="C31" s="190" t="s">
        <v>152</v>
      </c>
      <c r="D31" s="165" t="s">
        <v>54</v>
      </c>
      <c r="E31" s="188">
        <v>374000</v>
      </c>
    </row>
    <row r="32" spans="1:5" ht="46.5" x14ac:dyDescent="0.35">
      <c r="A32" s="166"/>
      <c r="B32" s="185" t="s">
        <v>2</v>
      </c>
      <c r="C32" s="190" t="s">
        <v>281</v>
      </c>
      <c r="D32" s="165" t="s">
        <v>54</v>
      </c>
      <c r="E32" s="188">
        <v>500</v>
      </c>
    </row>
    <row r="33" spans="1:5" ht="46.5" customHeight="1" x14ac:dyDescent="0.35">
      <c r="A33" s="166"/>
      <c r="B33" s="185" t="s">
        <v>6</v>
      </c>
      <c r="C33" s="185" t="s">
        <v>33</v>
      </c>
      <c r="D33" s="165" t="s">
        <v>55</v>
      </c>
      <c r="E33" s="167">
        <v>648</v>
      </c>
    </row>
    <row r="34" spans="1:5" ht="45.75" customHeight="1" x14ac:dyDescent="0.35">
      <c r="A34" s="166"/>
      <c r="B34" s="185" t="s">
        <v>6</v>
      </c>
      <c r="C34" s="204" t="s">
        <v>34</v>
      </c>
      <c r="D34" s="205" t="s">
        <v>55</v>
      </c>
      <c r="E34" s="167">
        <v>90</v>
      </c>
    </row>
    <row r="35" spans="1:5" ht="45.75" customHeight="1" x14ac:dyDescent="0.35">
      <c r="A35" s="166"/>
      <c r="B35" s="202" t="s">
        <v>6</v>
      </c>
      <c r="C35" s="208" t="s">
        <v>335</v>
      </c>
      <c r="D35" s="187" t="s">
        <v>45</v>
      </c>
      <c r="E35" s="203">
        <v>2</v>
      </c>
    </row>
    <row r="36" spans="1:5" ht="46.5" x14ac:dyDescent="0.35">
      <c r="A36" s="166"/>
      <c r="B36" s="185" t="s">
        <v>244</v>
      </c>
      <c r="C36" s="206" t="s">
        <v>22</v>
      </c>
      <c r="D36" s="207" t="s">
        <v>57</v>
      </c>
      <c r="E36" s="167">
        <v>9</v>
      </c>
    </row>
    <row r="37" spans="1:5" ht="93.6" customHeight="1" x14ac:dyDescent="0.35">
      <c r="A37" s="166"/>
      <c r="B37" s="185" t="s">
        <v>205</v>
      </c>
      <c r="C37" s="191" t="s">
        <v>216</v>
      </c>
      <c r="D37" s="187" t="s">
        <v>57</v>
      </c>
      <c r="E37" s="167">
        <v>5</v>
      </c>
    </row>
    <row r="38" spans="1:5" ht="93.6" customHeight="1" x14ac:dyDescent="0.35">
      <c r="A38" s="166"/>
      <c r="B38" s="185" t="s">
        <v>205</v>
      </c>
      <c r="C38" s="191" t="s">
        <v>217</v>
      </c>
      <c r="D38" s="187" t="s">
        <v>57</v>
      </c>
      <c r="E38" s="167">
        <v>5</v>
      </c>
    </row>
    <row r="39" spans="1:5" ht="69.75" x14ac:dyDescent="0.35">
      <c r="A39" s="166"/>
      <c r="B39" s="185" t="s">
        <v>201</v>
      </c>
      <c r="C39" s="204" t="s">
        <v>204</v>
      </c>
      <c r="D39" s="205" t="s">
        <v>40</v>
      </c>
      <c r="E39" s="167">
        <v>115</v>
      </c>
    </row>
    <row r="40" spans="1:5" ht="46.5" x14ac:dyDescent="0.35">
      <c r="A40" s="166"/>
      <c r="B40" s="202" t="s">
        <v>2</v>
      </c>
      <c r="C40" s="208" t="s">
        <v>253</v>
      </c>
      <c r="D40" s="187" t="s">
        <v>54</v>
      </c>
      <c r="E40" s="215">
        <v>50000</v>
      </c>
    </row>
    <row r="41" spans="1:5" ht="46.5" x14ac:dyDescent="0.35">
      <c r="A41" s="166"/>
      <c r="B41" s="185" t="s">
        <v>286</v>
      </c>
      <c r="C41" s="236" t="s">
        <v>265</v>
      </c>
      <c r="D41" s="235" t="s">
        <v>55</v>
      </c>
      <c r="E41" s="215">
        <v>108</v>
      </c>
    </row>
    <row r="42" spans="1:5" ht="69.75" x14ac:dyDescent="0.35">
      <c r="A42" s="166"/>
      <c r="B42" s="206" t="s">
        <v>19</v>
      </c>
      <c r="C42" s="206" t="s">
        <v>21</v>
      </c>
      <c r="D42" s="207" t="s">
        <v>57</v>
      </c>
      <c r="E42" s="167">
        <v>9</v>
      </c>
    </row>
    <row r="43" spans="1:5" ht="139.5" x14ac:dyDescent="0.35">
      <c r="A43" s="166"/>
      <c r="B43" s="185" t="s">
        <v>205</v>
      </c>
      <c r="C43" s="191" t="s">
        <v>218</v>
      </c>
      <c r="D43" s="187" t="s">
        <v>57</v>
      </c>
      <c r="E43" s="167">
        <v>2</v>
      </c>
    </row>
    <row r="44" spans="1:5" ht="139.5" x14ac:dyDescent="0.35">
      <c r="A44" s="166"/>
      <c r="B44" s="185" t="s">
        <v>205</v>
      </c>
      <c r="C44" s="185" t="s">
        <v>206</v>
      </c>
      <c r="D44" s="165" t="s">
        <v>57</v>
      </c>
      <c r="E44" s="167">
        <v>7</v>
      </c>
    </row>
    <row r="45" spans="1:5" ht="139.5" x14ac:dyDescent="0.35">
      <c r="A45" s="166"/>
      <c r="B45" s="185" t="s">
        <v>205</v>
      </c>
      <c r="C45" s="192" t="s">
        <v>219</v>
      </c>
      <c r="D45" s="165" t="s">
        <v>57</v>
      </c>
      <c r="E45" s="167">
        <v>43</v>
      </c>
    </row>
    <row r="46" spans="1:5" ht="46.5" x14ac:dyDescent="0.35">
      <c r="A46" s="166"/>
      <c r="B46" s="185" t="s">
        <v>211</v>
      </c>
      <c r="C46" s="204" t="s">
        <v>41</v>
      </c>
      <c r="D46" s="205" t="s">
        <v>51</v>
      </c>
      <c r="E46" s="167">
        <v>122</v>
      </c>
    </row>
    <row r="47" spans="1:5" ht="46.5" x14ac:dyDescent="0.35">
      <c r="A47" s="166"/>
      <c r="B47" s="202" t="s">
        <v>4</v>
      </c>
      <c r="C47" s="208" t="s">
        <v>336</v>
      </c>
      <c r="D47" s="187" t="s">
        <v>55</v>
      </c>
      <c r="E47" s="203">
        <v>75</v>
      </c>
    </row>
    <row r="48" spans="1:5" ht="46.5" x14ac:dyDescent="0.35">
      <c r="A48" s="166"/>
      <c r="B48" s="202" t="s">
        <v>6</v>
      </c>
      <c r="C48" s="246" t="s">
        <v>303</v>
      </c>
      <c r="D48" s="235" t="s">
        <v>51</v>
      </c>
      <c r="E48" s="203">
        <v>195</v>
      </c>
    </row>
    <row r="49" spans="1:5" ht="46.5" x14ac:dyDescent="0.35">
      <c r="A49" s="166"/>
      <c r="B49" s="185" t="s">
        <v>6</v>
      </c>
      <c r="C49" s="185" t="s">
        <v>267</v>
      </c>
      <c r="D49" s="165" t="s">
        <v>55</v>
      </c>
      <c r="E49" s="167">
        <v>7</v>
      </c>
    </row>
    <row r="50" spans="1:5" ht="46.5" x14ac:dyDescent="0.35">
      <c r="A50" s="166"/>
      <c r="B50" s="185" t="s">
        <v>6</v>
      </c>
      <c r="C50" s="204" t="s">
        <v>44</v>
      </c>
      <c r="D50" s="205" t="s">
        <v>51</v>
      </c>
      <c r="E50" s="167">
        <v>100</v>
      </c>
    </row>
    <row r="51" spans="1:5" ht="69.75" x14ac:dyDescent="0.35">
      <c r="A51" s="166"/>
      <c r="B51" s="202"/>
      <c r="C51" s="208" t="s">
        <v>323</v>
      </c>
      <c r="D51" s="187" t="s">
        <v>45</v>
      </c>
      <c r="E51" s="203">
        <v>23</v>
      </c>
    </row>
    <row r="52" spans="1:5" ht="46.5" x14ac:dyDescent="0.35">
      <c r="A52" s="166"/>
      <c r="B52" s="185" t="s">
        <v>6</v>
      </c>
      <c r="C52" s="259" t="s">
        <v>268</v>
      </c>
      <c r="D52" s="207" t="s">
        <v>51</v>
      </c>
      <c r="E52" s="167">
        <v>17</v>
      </c>
    </row>
    <row r="53" spans="1:5" ht="69.75" x14ac:dyDescent="0.35">
      <c r="A53" s="166"/>
      <c r="B53" s="185" t="s">
        <v>6</v>
      </c>
      <c r="C53" s="185" t="s">
        <v>174</v>
      </c>
      <c r="D53" s="165" t="s">
        <v>55</v>
      </c>
      <c r="E53" s="167">
        <v>7</v>
      </c>
    </row>
    <row r="54" spans="1:5" ht="46.5" x14ac:dyDescent="0.35">
      <c r="A54" s="166"/>
      <c r="B54" s="185" t="s">
        <v>4</v>
      </c>
      <c r="C54" s="185" t="s">
        <v>32</v>
      </c>
      <c r="D54" s="165" t="s">
        <v>57</v>
      </c>
      <c r="E54" s="167">
        <v>75</v>
      </c>
    </row>
    <row r="55" spans="1:5" ht="72.75" customHeight="1" x14ac:dyDescent="0.35">
      <c r="A55" s="166"/>
      <c r="B55" s="185" t="s">
        <v>6</v>
      </c>
      <c r="C55" s="185" t="s">
        <v>175</v>
      </c>
      <c r="D55" s="165" t="s">
        <v>51</v>
      </c>
      <c r="E55" s="167">
        <v>44</v>
      </c>
    </row>
    <row r="56" spans="1:5" ht="46.5" x14ac:dyDescent="0.35">
      <c r="A56" s="166"/>
      <c r="B56" s="185" t="s">
        <v>4</v>
      </c>
      <c r="C56" s="185" t="s">
        <v>30</v>
      </c>
      <c r="D56" s="165" t="s">
        <v>57</v>
      </c>
      <c r="E56" s="167">
        <v>20</v>
      </c>
    </row>
    <row r="57" spans="1:5" ht="46.5" x14ac:dyDescent="0.35">
      <c r="A57" s="166"/>
      <c r="B57" s="185" t="s">
        <v>4</v>
      </c>
      <c r="C57" s="185" t="s">
        <v>31</v>
      </c>
      <c r="D57" s="165" t="s">
        <v>57</v>
      </c>
      <c r="E57" s="167">
        <v>8</v>
      </c>
    </row>
    <row r="58" spans="1:5" x14ac:dyDescent="0.35">
      <c r="A58" s="166"/>
      <c r="B58" s="185" t="s">
        <v>2</v>
      </c>
      <c r="C58" s="185" t="s">
        <v>37</v>
      </c>
      <c r="D58" s="165" t="s">
        <v>54</v>
      </c>
      <c r="E58" s="213">
        <v>100000</v>
      </c>
    </row>
    <row r="59" spans="1:5" ht="69.75" x14ac:dyDescent="0.35">
      <c r="A59" s="166"/>
      <c r="B59" s="185" t="s">
        <v>4</v>
      </c>
      <c r="C59" s="185" t="s">
        <v>169</v>
      </c>
      <c r="D59" s="165" t="s">
        <v>167</v>
      </c>
      <c r="E59" s="167">
        <v>9</v>
      </c>
    </row>
    <row r="60" spans="1:5" ht="69.75" x14ac:dyDescent="0.35">
      <c r="A60" s="166"/>
      <c r="B60" s="202" t="s">
        <v>4</v>
      </c>
      <c r="C60" s="209" t="s">
        <v>247</v>
      </c>
      <c r="D60" s="187" t="s">
        <v>167</v>
      </c>
      <c r="E60" s="203">
        <v>32</v>
      </c>
    </row>
    <row r="61" spans="1:5" x14ac:dyDescent="0.35">
      <c r="A61" s="166"/>
      <c r="B61" s="202" t="s">
        <v>2</v>
      </c>
      <c r="C61" s="247" t="s">
        <v>283</v>
      </c>
      <c r="D61" s="235" t="s">
        <v>54</v>
      </c>
      <c r="E61" s="203">
        <v>5000</v>
      </c>
    </row>
    <row r="62" spans="1:5" ht="69.75" x14ac:dyDescent="0.35">
      <c r="A62" s="166"/>
      <c r="B62" s="202" t="s">
        <v>2</v>
      </c>
      <c r="C62" s="197" t="s">
        <v>337</v>
      </c>
      <c r="D62" s="235" t="s">
        <v>54</v>
      </c>
      <c r="E62" s="203">
        <v>2500</v>
      </c>
    </row>
    <row r="63" spans="1:5" x14ac:dyDescent="0.35">
      <c r="A63" s="166"/>
      <c r="B63" s="202" t="s">
        <v>2</v>
      </c>
      <c r="C63" s="185" t="s">
        <v>159</v>
      </c>
      <c r="D63" s="207" t="s">
        <v>40</v>
      </c>
      <c r="E63" s="167">
        <v>5</v>
      </c>
    </row>
    <row r="64" spans="1:5" ht="117" customHeight="1" x14ac:dyDescent="0.35">
      <c r="A64" s="166"/>
      <c r="B64" s="185" t="s">
        <v>205</v>
      </c>
      <c r="C64" s="191" t="s">
        <v>220</v>
      </c>
      <c r="D64" s="187" t="s">
        <v>57</v>
      </c>
      <c r="E64" s="303">
        <v>1</v>
      </c>
    </row>
    <row r="65" spans="1:5" ht="139.5" x14ac:dyDescent="0.35">
      <c r="A65" s="166"/>
      <c r="B65" s="185" t="s">
        <v>205</v>
      </c>
      <c r="C65" s="191" t="s">
        <v>221</v>
      </c>
      <c r="D65" s="187" t="s">
        <v>57</v>
      </c>
      <c r="E65" s="303">
        <v>2</v>
      </c>
    </row>
    <row r="66" spans="1:5" ht="139.5" x14ac:dyDescent="0.35">
      <c r="A66" s="166"/>
      <c r="B66" s="185" t="s">
        <v>205</v>
      </c>
      <c r="C66" s="191" t="s">
        <v>222</v>
      </c>
      <c r="D66" s="187" t="s">
        <v>57</v>
      </c>
      <c r="E66" s="303">
        <v>2</v>
      </c>
    </row>
    <row r="67" spans="1:5" ht="139.5" x14ac:dyDescent="0.35">
      <c r="A67" s="166"/>
      <c r="B67" s="185" t="s">
        <v>205</v>
      </c>
      <c r="C67" s="191" t="s">
        <v>223</v>
      </c>
      <c r="D67" s="187" t="s">
        <v>57</v>
      </c>
      <c r="E67" s="303">
        <v>2</v>
      </c>
    </row>
    <row r="68" spans="1:5" ht="139.5" x14ac:dyDescent="0.35">
      <c r="A68" s="166"/>
      <c r="B68" s="185" t="s">
        <v>205</v>
      </c>
      <c r="C68" s="191" t="s">
        <v>224</v>
      </c>
      <c r="D68" s="187" t="s">
        <v>57</v>
      </c>
      <c r="E68" s="303">
        <v>4</v>
      </c>
    </row>
    <row r="69" spans="1:5" ht="139.5" x14ac:dyDescent="0.35">
      <c r="A69" s="166"/>
      <c r="B69" s="185" t="s">
        <v>205</v>
      </c>
      <c r="C69" s="191" t="s">
        <v>225</v>
      </c>
      <c r="D69" s="187" t="s">
        <v>57</v>
      </c>
      <c r="E69" s="303">
        <v>3</v>
      </c>
    </row>
    <row r="70" spans="1:5" ht="116.25" customHeight="1" x14ac:dyDescent="0.35">
      <c r="A70" s="166"/>
      <c r="B70" s="185" t="s">
        <v>205</v>
      </c>
      <c r="C70" s="216" t="s">
        <v>257</v>
      </c>
      <c r="D70" s="187" t="s">
        <v>57</v>
      </c>
      <c r="E70" s="303">
        <v>1</v>
      </c>
    </row>
    <row r="71" spans="1:5" ht="83.25" customHeight="1" x14ac:dyDescent="0.35">
      <c r="A71" s="166"/>
      <c r="B71" s="202">
        <v>2301400</v>
      </c>
      <c r="C71" s="208" t="s">
        <v>269</v>
      </c>
      <c r="D71" s="239" t="s">
        <v>271</v>
      </c>
      <c r="E71" s="303">
        <v>35</v>
      </c>
    </row>
    <row r="72" spans="1:5" ht="62.25" customHeight="1" x14ac:dyDescent="0.35">
      <c r="A72" s="166"/>
      <c r="B72" s="202">
        <v>2301400</v>
      </c>
      <c r="C72" s="208" t="s">
        <v>270</v>
      </c>
      <c r="D72" s="239" t="s">
        <v>271</v>
      </c>
      <c r="E72" s="303">
        <v>28</v>
      </c>
    </row>
    <row r="73" spans="1:5" ht="62.25" customHeight="1" x14ac:dyDescent="0.35">
      <c r="A73" s="166"/>
      <c r="B73" s="202">
        <v>2301401</v>
      </c>
      <c r="C73" s="208" t="s">
        <v>276</v>
      </c>
      <c r="D73" s="239" t="s">
        <v>271</v>
      </c>
      <c r="E73" s="303">
        <v>38</v>
      </c>
    </row>
    <row r="74" spans="1:5" ht="46.5" x14ac:dyDescent="0.35">
      <c r="A74" s="166"/>
      <c r="B74" s="185" t="s">
        <v>4</v>
      </c>
      <c r="C74" s="206" t="s">
        <v>13</v>
      </c>
      <c r="D74" s="165" t="s">
        <v>57</v>
      </c>
      <c r="E74" s="167">
        <v>25</v>
      </c>
    </row>
    <row r="75" spans="1:5" ht="76.900000000000006" customHeight="1" x14ac:dyDescent="0.35">
      <c r="A75" s="166"/>
      <c r="B75" s="185" t="s">
        <v>4</v>
      </c>
      <c r="C75" s="185" t="s">
        <v>12</v>
      </c>
      <c r="D75" s="165" t="s">
        <v>57</v>
      </c>
      <c r="E75" s="167">
        <v>14</v>
      </c>
    </row>
    <row r="76" spans="1:5" ht="46.5" x14ac:dyDescent="0.35">
      <c r="A76" s="166"/>
      <c r="B76" s="185" t="s">
        <v>4</v>
      </c>
      <c r="C76" s="185" t="s">
        <v>9</v>
      </c>
      <c r="D76" s="165" t="s">
        <v>57</v>
      </c>
      <c r="E76" s="167">
        <v>4</v>
      </c>
    </row>
    <row r="77" spans="1:5" ht="46.5" x14ac:dyDescent="0.35">
      <c r="A77" s="166"/>
      <c r="B77" s="185" t="s">
        <v>4</v>
      </c>
      <c r="C77" s="204" t="s">
        <v>10</v>
      </c>
      <c r="D77" s="205" t="s">
        <v>57</v>
      </c>
      <c r="E77" s="167">
        <v>1</v>
      </c>
    </row>
    <row r="78" spans="1:5" ht="46.5" x14ac:dyDescent="0.35">
      <c r="A78" s="166"/>
      <c r="B78" s="185" t="s">
        <v>4</v>
      </c>
      <c r="C78" s="208" t="s">
        <v>338</v>
      </c>
      <c r="D78" s="187" t="s">
        <v>57</v>
      </c>
      <c r="E78" s="203">
        <v>15</v>
      </c>
    </row>
    <row r="79" spans="1:5" ht="46.5" x14ac:dyDescent="0.35">
      <c r="A79" s="166"/>
      <c r="B79" s="185" t="s">
        <v>4</v>
      </c>
      <c r="C79" s="206" t="s">
        <v>11</v>
      </c>
      <c r="D79" s="207" t="s">
        <v>57</v>
      </c>
      <c r="E79" s="167">
        <v>1</v>
      </c>
    </row>
    <row r="80" spans="1:5" ht="46.5" x14ac:dyDescent="0.35">
      <c r="A80" s="166"/>
      <c r="B80" s="185" t="s">
        <v>4</v>
      </c>
      <c r="C80" s="185" t="s">
        <v>14</v>
      </c>
      <c r="D80" s="165" t="s">
        <v>57</v>
      </c>
      <c r="E80" s="167">
        <v>1</v>
      </c>
    </row>
    <row r="81" spans="1:5" ht="46.5" x14ac:dyDescent="0.35">
      <c r="A81" s="166"/>
      <c r="B81" s="185" t="s">
        <v>4</v>
      </c>
      <c r="C81" s="185" t="s">
        <v>15</v>
      </c>
      <c r="D81" s="165" t="s">
        <v>57</v>
      </c>
      <c r="E81" s="167">
        <v>1</v>
      </c>
    </row>
    <row r="82" spans="1:5" ht="46.5" x14ac:dyDescent="0.35">
      <c r="A82" s="166"/>
      <c r="B82" s="185" t="s">
        <v>4</v>
      </c>
      <c r="C82" s="185" t="s">
        <v>16</v>
      </c>
      <c r="D82" s="165" t="s">
        <v>57</v>
      </c>
      <c r="E82" s="167">
        <v>2</v>
      </c>
    </row>
    <row r="83" spans="1:5" ht="46.5" x14ac:dyDescent="0.35">
      <c r="A83" s="189"/>
      <c r="B83" s="185" t="s">
        <v>4</v>
      </c>
      <c r="C83" s="185" t="s">
        <v>17</v>
      </c>
      <c r="D83" s="165" t="s">
        <v>57</v>
      </c>
      <c r="E83" s="167">
        <v>1</v>
      </c>
    </row>
    <row r="84" spans="1:5" x14ac:dyDescent="0.35">
      <c r="A84" s="189"/>
      <c r="B84" s="185" t="s">
        <v>284</v>
      </c>
      <c r="C84" s="185" t="s">
        <v>275</v>
      </c>
      <c r="D84" s="165" t="s">
        <v>51</v>
      </c>
      <c r="E84" s="167">
        <v>49</v>
      </c>
    </row>
    <row r="85" spans="1:5" ht="73.900000000000006" customHeight="1" x14ac:dyDescent="0.35">
      <c r="A85" s="166"/>
      <c r="B85" s="185" t="s">
        <v>4</v>
      </c>
      <c r="C85" s="185" t="s">
        <v>8</v>
      </c>
      <c r="D85" s="165" t="s">
        <v>58</v>
      </c>
      <c r="E85" s="167">
        <v>1</v>
      </c>
    </row>
    <row r="86" spans="1:5" ht="73.900000000000006" customHeight="1" x14ac:dyDescent="0.35">
      <c r="A86" s="166"/>
      <c r="B86" s="185" t="s">
        <v>4</v>
      </c>
      <c r="C86" s="191" t="s">
        <v>226</v>
      </c>
      <c r="D86" s="187" t="s">
        <v>57</v>
      </c>
      <c r="E86" s="167">
        <v>5</v>
      </c>
    </row>
    <row r="87" spans="1:5" ht="73.900000000000006" customHeight="1" x14ac:dyDescent="0.35">
      <c r="A87" s="166"/>
      <c r="B87" s="185" t="s">
        <v>4</v>
      </c>
      <c r="C87" s="191" t="s">
        <v>227</v>
      </c>
      <c r="D87" s="187" t="s">
        <v>57</v>
      </c>
      <c r="E87" s="167">
        <v>34</v>
      </c>
    </row>
    <row r="88" spans="1:5" ht="90" customHeight="1" x14ac:dyDescent="0.35">
      <c r="A88" s="166"/>
      <c r="B88" s="185" t="s">
        <v>4</v>
      </c>
      <c r="C88" s="191" t="s">
        <v>228</v>
      </c>
      <c r="D88" s="187" t="s">
        <v>167</v>
      </c>
      <c r="E88" s="167">
        <v>24</v>
      </c>
    </row>
    <row r="89" spans="1:5" ht="91.5" customHeight="1" x14ac:dyDescent="0.35">
      <c r="A89" s="166"/>
      <c r="B89" s="185" t="s">
        <v>4</v>
      </c>
      <c r="C89" s="191" t="s">
        <v>229</v>
      </c>
      <c r="D89" s="187" t="s">
        <v>167</v>
      </c>
      <c r="E89" s="167">
        <v>18</v>
      </c>
    </row>
    <row r="90" spans="1:5" ht="73.900000000000006" customHeight="1" x14ac:dyDescent="0.35">
      <c r="A90" s="166"/>
      <c r="B90" s="185" t="s">
        <v>4</v>
      </c>
      <c r="C90" s="301" t="s">
        <v>230</v>
      </c>
      <c r="D90" s="257" t="s">
        <v>57</v>
      </c>
      <c r="E90" s="322">
        <v>5</v>
      </c>
    </row>
    <row r="91" spans="1:5" ht="73.900000000000006" customHeight="1" x14ac:dyDescent="0.35">
      <c r="A91" s="166"/>
      <c r="B91" s="185" t="s">
        <v>4</v>
      </c>
      <c r="C91" s="208" t="s">
        <v>339</v>
      </c>
      <c r="D91" s="320" t="s">
        <v>167</v>
      </c>
      <c r="E91" s="303">
        <v>10</v>
      </c>
    </row>
    <row r="92" spans="1:5" ht="73.900000000000006" customHeight="1" x14ac:dyDescent="0.35">
      <c r="A92" s="166"/>
      <c r="B92" s="185" t="s">
        <v>4</v>
      </c>
      <c r="C92" s="208" t="s">
        <v>340</v>
      </c>
      <c r="D92" s="320" t="s">
        <v>167</v>
      </c>
      <c r="E92" s="303">
        <v>5</v>
      </c>
    </row>
    <row r="93" spans="1:5" ht="73.900000000000006" customHeight="1" x14ac:dyDescent="0.35">
      <c r="A93" s="166"/>
      <c r="B93" s="185" t="s">
        <v>4</v>
      </c>
      <c r="C93" s="208" t="s">
        <v>341</v>
      </c>
      <c r="D93" s="320" t="s">
        <v>167</v>
      </c>
      <c r="E93" s="303">
        <v>3</v>
      </c>
    </row>
    <row r="94" spans="1:5" ht="73.900000000000006" customHeight="1" x14ac:dyDescent="0.35">
      <c r="A94" s="166"/>
      <c r="B94" s="185" t="s">
        <v>4</v>
      </c>
      <c r="C94" s="208" t="s">
        <v>342</v>
      </c>
      <c r="D94" s="320" t="s">
        <v>167</v>
      </c>
      <c r="E94" s="303">
        <v>7</v>
      </c>
    </row>
    <row r="95" spans="1:5" ht="73.900000000000006" customHeight="1" x14ac:dyDescent="0.35">
      <c r="A95" s="166"/>
      <c r="B95" s="185" t="s">
        <v>4</v>
      </c>
      <c r="C95" s="208" t="s">
        <v>343</v>
      </c>
      <c r="D95" s="320" t="s">
        <v>57</v>
      </c>
      <c r="E95" s="303">
        <v>40</v>
      </c>
    </row>
    <row r="96" spans="1:5" ht="73.900000000000006" customHeight="1" x14ac:dyDescent="0.35">
      <c r="A96" s="166"/>
      <c r="B96" s="185" t="s">
        <v>4</v>
      </c>
      <c r="C96" s="302" t="s">
        <v>212</v>
      </c>
      <c r="D96" s="300" t="s">
        <v>126</v>
      </c>
      <c r="E96" s="321">
        <v>5220</v>
      </c>
    </row>
    <row r="97" spans="1:5" ht="73.900000000000006" customHeight="1" x14ac:dyDescent="0.35">
      <c r="A97" s="166"/>
      <c r="B97" s="202" t="s">
        <v>6</v>
      </c>
      <c r="C97" s="208" t="s">
        <v>344</v>
      </c>
      <c r="D97" s="187" t="s">
        <v>51</v>
      </c>
      <c r="E97" s="323">
        <v>14</v>
      </c>
    </row>
    <row r="98" spans="1:5" ht="46.5" x14ac:dyDescent="0.35">
      <c r="A98" s="166"/>
      <c r="B98" s="185" t="s">
        <v>6</v>
      </c>
      <c r="C98" s="302" t="s">
        <v>162</v>
      </c>
      <c r="D98" s="300" t="s">
        <v>55</v>
      </c>
      <c r="E98" s="167">
        <v>19</v>
      </c>
    </row>
    <row r="99" spans="1:5" ht="93" x14ac:dyDescent="0.35">
      <c r="A99" s="166"/>
      <c r="B99" s="202" t="s">
        <v>242</v>
      </c>
      <c r="C99" s="208" t="s">
        <v>345</v>
      </c>
      <c r="D99" s="187" t="s">
        <v>70</v>
      </c>
      <c r="E99" s="203">
        <v>522</v>
      </c>
    </row>
    <row r="100" spans="1:5" ht="46.5" x14ac:dyDescent="0.35">
      <c r="A100" s="166"/>
      <c r="B100" s="185" t="s">
        <v>2</v>
      </c>
      <c r="C100" s="206" t="s">
        <v>282</v>
      </c>
      <c r="D100" s="207" t="s">
        <v>54</v>
      </c>
      <c r="E100" s="167">
        <v>8000</v>
      </c>
    </row>
    <row r="101" spans="1:5" ht="93" x14ac:dyDescent="0.35">
      <c r="A101" s="166"/>
      <c r="B101" s="185" t="s">
        <v>2</v>
      </c>
      <c r="C101" s="256" t="s">
        <v>304</v>
      </c>
      <c r="D101" s="257" t="s">
        <v>54</v>
      </c>
      <c r="E101" s="203">
        <v>325000</v>
      </c>
    </row>
    <row r="102" spans="1:5" ht="46.5" x14ac:dyDescent="0.35">
      <c r="A102" s="166"/>
      <c r="B102" s="202" t="s">
        <v>4</v>
      </c>
      <c r="C102" s="208" t="s">
        <v>325</v>
      </c>
      <c r="D102" s="187" t="s">
        <v>57</v>
      </c>
      <c r="E102" s="203">
        <v>2</v>
      </c>
    </row>
    <row r="103" spans="1:5" ht="46.5" x14ac:dyDescent="0.35">
      <c r="A103" s="166"/>
      <c r="B103" s="185" t="s">
        <v>4</v>
      </c>
      <c r="C103" s="206" t="s">
        <v>170</v>
      </c>
      <c r="D103" s="207" t="s">
        <v>57</v>
      </c>
      <c r="E103" s="167">
        <v>3</v>
      </c>
    </row>
    <row r="104" spans="1:5" ht="46.5" x14ac:dyDescent="0.35">
      <c r="A104" s="166"/>
      <c r="B104" s="185" t="s">
        <v>4</v>
      </c>
      <c r="C104" s="185" t="s">
        <v>171</v>
      </c>
      <c r="D104" s="165" t="s">
        <v>57</v>
      </c>
      <c r="E104" s="167">
        <v>4</v>
      </c>
    </row>
    <row r="105" spans="1:5" ht="46.5" x14ac:dyDescent="0.35">
      <c r="A105" s="166"/>
      <c r="B105" s="185" t="s">
        <v>4</v>
      </c>
      <c r="C105" s="204" t="s">
        <v>172</v>
      </c>
      <c r="D105" s="205" t="s">
        <v>57</v>
      </c>
      <c r="E105" s="167">
        <v>6</v>
      </c>
    </row>
    <row r="106" spans="1:5" ht="46.5" x14ac:dyDescent="0.35">
      <c r="A106" s="166"/>
      <c r="B106" s="202" t="s">
        <v>4</v>
      </c>
      <c r="C106" s="208" t="s">
        <v>299</v>
      </c>
      <c r="D106" s="187" t="s">
        <v>57</v>
      </c>
      <c r="E106" s="203">
        <v>1</v>
      </c>
    </row>
    <row r="107" spans="1:5" ht="46.5" x14ac:dyDescent="0.35">
      <c r="A107" s="166"/>
      <c r="B107" s="202" t="s">
        <v>4</v>
      </c>
      <c r="C107" s="208" t="s">
        <v>300</v>
      </c>
      <c r="D107" s="187" t="s">
        <v>57</v>
      </c>
      <c r="E107" s="203">
        <v>1</v>
      </c>
    </row>
    <row r="108" spans="1:5" ht="55.5" customHeight="1" x14ac:dyDescent="0.35">
      <c r="A108" s="166"/>
      <c r="B108" s="185" t="s">
        <v>4</v>
      </c>
      <c r="C108" s="302" t="s">
        <v>210</v>
      </c>
      <c r="D108" s="300" t="s">
        <v>57</v>
      </c>
      <c r="E108" s="167">
        <v>1</v>
      </c>
    </row>
    <row r="109" spans="1:5" ht="55.5" customHeight="1" x14ac:dyDescent="0.35">
      <c r="A109" s="166"/>
      <c r="B109" s="202" t="s">
        <v>346</v>
      </c>
      <c r="C109" s="208" t="s">
        <v>326</v>
      </c>
      <c r="D109" s="187" t="s">
        <v>39</v>
      </c>
      <c r="E109" s="203">
        <v>600</v>
      </c>
    </row>
    <row r="110" spans="1:5" ht="55.5" customHeight="1" x14ac:dyDescent="0.35">
      <c r="A110" s="166"/>
      <c r="B110" s="202" t="s">
        <v>346</v>
      </c>
      <c r="C110" s="208" t="s">
        <v>326</v>
      </c>
      <c r="D110" s="187" t="s">
        <v>51</v>
      </c>
      <c r="E110" s="203">
        <v>15</v>
      </c>
    </row>
    <row r="111" spans="1:5" ht="55.5" customHeight="1" x14ac:dyDescent="0.35">
      <c r="A111" s="166"/>
      <c r="B111" s="202" t="s">
        <v>346</v>
      </c>
      <c r="C111" s="208" t="s">
        <v>327</v>
      </c>
      <c r="D111" s="187" t="s">
        <v>39</v>
      </c>
      <c r="E111" s="203">
        <v>3300</v>
      </c>
    </row>
    <row r="112" spans="1:5" ht="55.5" customHeight="1" x14ac:dyDescent="0.35">
      <c r="A112" s="166"/>
      <c r="B112" s="202" t="s">
        <v>346</v>
      </c>
      <c r="C112" s="208" t="s">
        <v>327</v>
      </c>
      <c r="D112" s="235" t="s">
        <v>51</v>
      </c>
      <c r="E112" s="203">
        <v>23</v>
      </c>
    </row>
    <row r="113" spans="1:5" ht="55.5" customHeight="1" x14ac:dyDescent="0.35">
      <c r="A113" s="166"/>
      <c r="B113" s="202" t="s">
        <v>346</v>
      </c>
      <c r="C113" s="208" t="s">
        <v>347</v>
      </c>
      <c r="D113" s="235" t="s">
        <v>51</v>
      </c>
      <c r="E113" s="203">
        <v>3</v>
      </c>
    </row>
    <row r="114" spans="1:5" ht="91.5" customHeight="1" x14ac:dyDescent="0.35">
      <c r="A114" s="166"/>
      <c r="B114" s="185" t="s">
        <v>6</v>
      </c>
      <c r="C114" s="216" t="s">
        <v>261</v>
      </c>
      <c r="D114" s="207" t="s">
        <v>39</v>
      </c>
      <c r="E114" s="167">
        <v>1372</v>
      </c>
    </row>
    <row r="115" spans="1:5" ht="46.5" x14ac:dyDescent="0.35">
      <c r="A115" s="166"/>
      <c r="B115" s="185" t="s">
        <v>4</v>
      </c>
      <c r="C115" s="190" t="s">
        <v>147</v>
      </c>
      <c r="D115" s="165" t="s">
        <v>148</v>
      </c>
      <c r="E115" s="186">
        <v>72</v>
      </c>
    </row>
    <row r="116" spans="1:5" ht="46.5" x14ac:dyDescent="0.35">
      <c r="A116" s="166"/>
      <c r="B116" s="185" t="s">
        <v>4</v>
      </c>
      <c r="C116" s="190" t="s">
        <v>164</v>
      </c>
      <c r="D116" s="165" t="s">
        <v>148</v>
      </c>
      <c r="E116" s="186">
        <v>34</v>
      </c>
    </row>
    <row r="117" spans="1:5" ht="113.45" customHeight="1" x14ac:dyDescent="0.35">
      <c r="A117" s="166"/>
      <c r="B117" s="185" t="s">
        <v>6</v>
      </c>
      <c r="C117" s="185" t="s">
        <v>324</v>
      </c>
      <c r="D117" s="165" t="s">
        <v>40</v>
      </c>
      <c r="E117" s="167">
        <v>650</v>
      </c>
    </row>
    <row r="118" spans="1:5" ht="46.5" x14ac:dyDescent="0.35">
      <c r="A118" s="166"/>
      <c r="B118" s="185" t="s">
        <v>245</v>
      </c>
      <c r="C118" s="185" t="s">
        <v>20</v>
      </c>
      <c r="D118" s="165" t="s">
        <v>57</v>
      </c>
      <c r="E118" s="167">
        <v>10</v>
      </c>
    </row>
    <row r="119" spans="1:5" ht="74.25" customHeight="1" x14ac:dyDescent="0.35">
      <c r="A119" s="166"/>
      <c r="B119" s="185" t="s">
        <v>6</v>
      </c>
      <c r="C119" s="185" t="s">
        <v>42</v>
      </c>
      <c r="D119" s="165" t="s">
        <v>45</v>
      </c>
      <c r="E119" s="167">
        <v>251</v>
      </c>
    </row>
    <row r="120" spans="1:5" ht="52.5" customHeight="1" x14ac:dyDescent="0.35">
      <c r="A120" s="166"/>
      <c r="B120" s="202" t="s">
        <v>35</v>
      </c>
      <c r="C120" s="256" t="s">
        <v>301</v>
      </c>
      <c r="D120" s="257" t="s">
        <v>109</v>
      </c>
      <c r="E120" s="203">
        <v>560</v>
      </c>
    </row>
    <row r="121" spans="1:5" ht="45.75" customHeight="1" x14ac:dyDescent="0.35">
      <c r="A121" s="166"/>
      <c r="B121" s="202"/>
      <c r="C121" s="208" t="s">
        <v>305</v>
      </c>
      <c r="D121" s="187" t="s">
        <v>51</v>
      </c>
      <c r="E121" s="203">
        <v>1</v>
      </c>
    </row>
    <row r="122" spans="1:5" ht="87.6" customHeight="1" x14ac:dyDescent="0.35">
      <c r="A122" s="166"/>
      <c r="B122" s="185" t="s">
        <v>4</v>
      </c>
      <c r="C122" s="206" t="s">
        <v>18</v>
      </c>
      <c r="D122" s="207" t="s">
        <v>57</v>
      </c>
      <c r="E122" s="167">
        <v>75</v>
      </c>
    </row>
    <row r="123" spans="1:5" ht="47.25" customHeight="1" x14ac:dyDescent="0.35"/>
    <row r="124" spans="1:5" ht="72" customHeight="1" x14ac:dyDescent="0.35">
      <c r="A124" s="196" t="s">
        <v>38</v>
      </c>
      <c r="C124" s="196" t="s">
        <v>43</v>
      </c>
    </row>
    <row r="125" spans="1:5" ht="64.150000000000006" customHeight="1" x14ac:dyDescent="0.35"/>
    <row r="126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M6" sqref="M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8" t="s">
        <v>371</v>
      </c>
      <c r="C2" s="348"/>
      <c r="D2" s="348"/>
      <c r="E2" s="348"/>
      <c r="F2" s="348"/>
      <c r="G2" s="348"/>
      <c r="H2" s="348"/>
      <c r="I2" s="348"/>
      <c r="J2" s="348"/>
      <c r="K2" s="348"/>
    </row>
    <row r="3" spans="1:11" ht="15.75" x14ac:dyDescent="0.25">
      <c r="B3" s="375" t="s">
        <v>59</v>
      </c>
      <c r="C3" s="375"/>
      <c r="D3" s="375"/>
      <c r="E3" s="375"/>
      <c r="F3" s="375"/>
      <c r="G3" s="375"/>
      <c r="H3" s="375"/>
      <c r="I3" s="375"/>
      <c r="J3" s="375"/>
      <c r="K3" s="375"/>
    </row>
    <row r="4" spans="1:11" ht="16.5" customHeight="1" x14ac:dyDescent="0.25">
      <c r="A4" s="20"/>
      <c r="B4" s="349" t="s">
        <v>60</v>
      </c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5" customHeight="1" x14ac:dyDescent="0.25">
      <c r="A5" s="350" t="s">
        <v>61</v>
      </c>
      <c r="B5" s="350" t="s">
        <v>46</v>
      </c>
      <c r="C5" s="346" t="s">
        <v>238</v>
      </c>
      <c r="D5" s="176" t="s">
        <v>63</v>
      </c>
      <c r="E5" s="177"/>
      <c r="F5" s="176" t="s">
        <v>64</v>
      </c>
      <c r="G5" s="177"/>
      <c r="H5" s="178" t="s">
        <v>65</v>
      </c>
      <c r="I5" s="179"/>
      <c r="J5" s="356" t="s">
        <v>49</v>
      </c>
      <c r="K5" s="357"/>
    </row>
    <row r="6" spans="1:11" ht="35.25" customHeight="1" x14ac:dyDescent="0.25">
      <c r="A6" s="351"/>
      <c r="B6" s="351"/>
      <c r="C6" s="347"/>
      <c r="D6" s="40" t="s">
        <v>1</v>
      </c>
      <c r="E6" s="175" t="s">
        <v>66</v>
      </c>
      <c r="F6" s="40" t="s">
        <v>1</v>
      </c>
      <c r="G6" s="175" t="s">
        <v>66</v>
      </c>
      <c r="H6" s="40" t="s">
        <v>1</v>
      </c>
      <c r="I6" s="175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16" t="s">
        <v>234</v>
      </c>
      <c r="K8" s="31">
        <v>3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179</v>
      </c>
      <c r="D9" s="30"/>
      <c r="E9" s="30"/>
      <c r="F9" s="28" t="s">
        <v>55</v>
      </c>
      <c r="G9" s="29">
        <v>4</v>
      </c>
      <c r="H9" s="28"/>
      <c r="I9" s="29"/>
      <c r="J9" s="116" t="s">
        <v>55</v>
      </c>
      <c r="K9" s="31">
        <v>4</v>
      </c>
    </row>
    <row r="10" spans="1:11" s="280" customFormat="1" ht="15.75" customHeight="1" x14ac:dyDescent="0.25">
      <c r="A10" s="24" t="s">
        <v>143</v>
      </c>
      <c r="B10" s="27">
        <v>2301403</v>
      </c>
      <c r="C10" s="115" t="s">
        <v>356</v>
      </c>
      <c r="D10" s="30"/>
      <c r="E10" s="30"/>
      <c r="F10" s="28" t="s">
        <v>55</v>
      </c>
      <c r="G10" s="29">
        <v>10</v>
      </c>
      <c r="H10" s="28"/>
      <c r="I10" s="29"/>
      <c r="J10" s="116" t="s">
        <v>55</v>
      </c>
      <c r="K10" s="31">
        <v>10</v>
      </c>
    </row>
    <row r="11" spans="1:11" s="280" customFormat="1" ht="15.75" customHeight="1" x14ac:dyDescent="0.25">
      <c r="A11" s="24" t="s">
        <v>143</v>
      </c>
      <c r="B11" s="27">
        <v>2301404</v>
      </c>
      <c r="C11" s="115" t="s">
        <v>357</v>
      </c>
      <c r="D11" s="30"/>
      <c r="E11" s="30"/>
      <c r="F11" s="28" t="s">
        <v>55</v>
      </c>
      <c r="G11" s="29">
        <v>88</v>
      </c>
      <c r="H11" s="28"/>
      <c r="I11" s="29"/>
      <c r="J11" s="116" t="s">
        <v>55</v>
      </c>
      <c r="K11" s="31">
        <v>88</v>
      </c>
    </row>
    <row r="12" spans="1:11" ht="15" customHeight="1" x14ac:dyDescent="0.25">
      <c r="A12" s="267"/>
      <c r="B12" s="32"/>
      <c r="C12" s="144" t="s">
        <v>71</v>
      </c>
      <c r="D12" s="32"/>
      <c r="E12" s="25" t="e">
        <f>SUM(#REF!)</f>
        <v>#REF!</v>
      </c>
      <c r="F12" s="25"/>
      <c r="G12" s="25" t="e">
        <f>SUM(#REF!)</f>
        <v>#REF!</v>
      </c>
      <c r="H12" s="33"/>
      <c r="I12" s="34" t="e">
        <f>SUM(#REF!)</f>
        <v>#REF!</v>
      </c>
      <c r="J12" s="32"/>
      <c r="K12" s="326">
        <v>105</v>
      </c>
    </row>
    <row r="13" spans="1:11" ht="15.75" customHeight="1" x14ac:dyDescent="0.25">
      <c r="B13" s="325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42" t="s">
        <v>72</v>
      </c>
      <c r="B15" s="342"/>
      <c r="C15" s="342"/>
      <c r="E15" t="s">
        <v>73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42" t="s">
        <v>74</v>
      </c>
      <c r="B17" s="342"/>
      <c r="C17" s="342"/>
      <c r="E17" t="s">
        <v>75</v>
      </c>
    </row>
    <row r="18" spans="1:5" ht="15" customHeight="1" x14ac:dyDescent="0.25"/>
    <row r="20" spans="1:5" x14ac:dyDescent="0.25">
      <c r="A20" s="226" t="s">
        <v>262</v>
      </c>
      <c r="B20" s="226"/>
      <c r="C20" s="226"/>
    </row>
    <row r="21" spans="1:5" x14ac:dyDescent="0.25">
      <c r="A21" s="226" t="s">
        <v>263</v>
      </c>
      <c r="B21" s="226"/>
      <c r="C21" s="226"/>
    </row>
    <row r="378" ht="13.5" customHeight="1" x14ac:dyDescent="0.25"/>
    <row r="380" ht="14.25" customHeight="1" x14ac:dyDescent="0.25"/>
  </sheetData>
  <mergeCells count="9">
    <mergeCell ref="A15:C15"/>
    <mergeCell ref="A17:C17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6" t="s">
        <v>76</v>
      </c>
    </row>
    <row r="2" spans="1:5" ht="64.5" customHeight="1" x14ac:dyDescent="0.25">
      <c r="A2" s="378" t="s">
        <v>374</v>
      </c>
      <c r="B2" s="378"/>
      <c r="C2" s="378"/>
      <c r="D2" s="378"/>
      <c r="E2" s="378"/>
    </row>
    <row r="3" spans="1:5" ht="15" customHeight="1" x14ac:dyDescent="0.25">
      <c r="A3" s="379" t="s">
        <v>78</v>
      </c>
      <c r="B3" s="379"/>
      <c r="C3" s="379"/>
      <c r="D3" s="379"/>
      <c r="E3" s="379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23" t="s">
        <v>50</v>
      </c>
      <c r="E5" s="124" t="s">
        <v>1</v>
      </c>
    </row>
    <row r="6" spans="1:5" ht="35.450000000000003" customHeight="1" x14ac:dyDescent="0.25">
      <c r="A6" s="376" t="s">
        <v>358</v>
      </c>
      <c r="B6" s="128"/>
      <c r="C6" s="241" t="s">
        <v>80</v>
      </c>
      <c r="D6" s="91" t="s">
        <v>54</v>
      </c>
      <c r="E6" s="240">
        <v>10000</v>
      </c>
    </row>
    <row r="7" spans="1:5" ht="15.75" x14ac:dyDescent="0.25">
      <c r="A7" s="376"/>
      <c r="B7" s="128"/>
      <c r="C7" s="41" t="s">
        <v>69</v>
      </c>
      <c r="D7" s="91" t="s">
        <v>79</v>
      </c>
      <c r="E7" s="42">
        <v>1</v>
      </c>
    </row>
    <row r="8" spans="1:5" ht="15.75" x14ac:dyDescent="0.25">
      <c r="A8" s="376"/>
      <c r="B8" s="128"/>
      <c r="C8" s="41" t="s">
        <v>236</v>
      </c>
      <c r="D8" s="91" t="s">
        <v>234</v>
      </c>
      <c r="E8" s="42">
        <v>10</v>
      </c>
    </row>
    <row r="9" spans="1:5" ht="15.75" x14ac:dyDescent="0.25">
      <c r="A9" s="376"/>
      <c r="B9" s="128"/>
      <c r="C9" s="41" t="s">
        <v>277</v>
      </c>
      <c r="D9" s="91" t="s">
        <v>79</v>
      </c>
      <c r="E9" s="42">
        <v>14</v>
      </c>
    </row>
    <row r="10" spans="1:5" ht="15.75" x14ac:dyDescent="0.25">
      <c r="A10" s="376"/>
      <c r="B10" s="128"/>
      <c r="C10" s="41" t="s">
        <v>289</v>
      </c>
      <c r="D10" s="91" t="s">
        <v>79</v>
      </c>
      <c r="E10" s="42">
        <v>16</v>
      </c>
    </row>
    <row r="11" spans="1:5" s="265" customFormat="1" ht="15.75" x14ac:dyDescent="0.25">
      <c r="A11" s="376"/>
      <c r="B11" s="128"/>
      <c r="C11" s="41" t="s">
        <v>308</v>
      </c>
      <c r="D11" s="91" t="s">
        <v>108</v>
      </c>
      <c r="E11" s="42">
        <v>8</v>
      </c>
    </row>
    <row r="12" spans="1:5" ht="29.45" customHeight="1" x14ac:dyDescent="0.25">
      <c r="A12" s="377"/>
      <c r="B12" s="128"/>
      <c r="C12" s="241" t="s">
        <v>179</v>
      </c>
      <c r="D12" s="91" t="s">
        <v>108</v>
      </c>
      <c r="E12" s="240">
        <v>2</v>
      </c>
    </row>
    <row r="13" spans="1:5" ht="39.6" customHeight="1" x14ac:dyDescent="0.25">
      <c r="B13" t="s">
        <v>82</v>
      </c>
    </row>
    <row r="14" spans="1:5" ht="39" customHeight="1" x14ac:dyDescent="0.25">
      <c r="B14" t="s">
        <v>83</v>
      </c>
      <c r="C14" t="s">
        <v>84</v>
      </c>
      <c r="D14" t="s">
        <v>153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H15" sqref="H15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94" t="s">
        <v>85</v>
      </c>
      <c r="B1" s="394"/>
      <c r="C1" s="394"/>
      <c r="D1" s="394"/>
      <c r="E1" s="394"/>
    </row>
    <row r="2" spans="1:5" ht="36.6" customHeight="1" x14ac:dyDescent="0.25">
      <c r="A2" s="395" t="s">
        <v>86</v>
      </c>
      <c r="B2" s="395"/>
      <c r="C2" s="395"/>
      <c r="D2" s="395"/>
      <c r="E2" s="395"/>
    </row>
    <row r="3" spans="1:5" ht="24" customHeight="1" x14ac:dyDescent="0.25">
      <c r="A3" s="395" t="s">
        <v>87</v>
      </c>
      <c r="B3" s="395"/>
      <c r="C3" s="395"/>
      <c r="D3" s="395"/>
      <c r="E3" s="395"/>
    </row>
    <row r="4" spans="1:5" ht="26.25" customHeight="1" x14ac:dyDescent="0.25">
      <c r="A4" s="395" t="s">
        <v>88</v>
      </c>
      <c r="B4" s="395"/>
      <c r="C4" s="395"/>
      <c r="D4" s="395"/>
      <c r="E4" s="395"/>
    </row>
    <row r="5" spans="1:5" x14ac:dyDescent="0.25">
      <c r="A5" s="395" t="s">
        <v>375</v>
      </c>
      <c r="B5" s="395"/>
      <c r="C5" s="395"/>
      <c r="D5" s="395"/>
      <c r="E5" s="395"/>
    </row>
    <row r="6" spans="1:5" ht="9.75" hidden="1" customHeight="1" x14ac:dyDescent="0.25">
      <c r="A6" s="43"/>
      <c r="B6" s="43"/>
      <c r="C6" s="44"/>
      <c r="D6" s="44"/>
      <c r="E6" s="45"/>
    </row>
    <row r="7" spans="1:5" ht="21" customHeight="1" x14ac:dyDescent="0.25">
      <c r="A7" s="393" t="s">
        <v>89</v>
      </c>
      <c r="B7" s="393"/>
      <c r="C7" s="393"/>
      <c r="D7" s="393"/>
      <c r="E7" s="393"/>
    </row>
    <row r="8" spans="1:5" x14ac:dyDescent="0.25">
      <c r="A8" s="384" t="s">
        <v>90</v>
      </c>
      <c r="B8" s="384"/>
      <c r="C8" s="384"/>
      <c r="D8" s="384"/>
      <c r="E8" s="384"/>
    </row>
    <row r="9" spans="1:5" ht="15.75" customHeight="1" thickBot="1" x14ac:dyDescent="0.3">
      <c r="A9" s="46"/>
      <c r="B9" s="46"/>
      <c r="C9" s="46"/>
      <c r="D9" s="46"/>
      <c r="E9" s="46"/>
    </row>
    <row r="10" spans="1:5" ht="33" customHeight="1" x14ac:dyDescent="0.25">
      <c r="A10" s="385" t="s">
        <v>91</v>
      </c>
      <c r="B10" s="387" t="s">
        <v>92</v>
      </c>
      <c r="C10" s="389" t="s">
        <v>62</v>
      </c>
      <c r="D10" s="391" t="s">
        <v>266</v>
      </c>
      <c r="E10" s="392"/>
    </row>
    <row r="11" spans="1:5" ht="30" x14ac:dyDescent="0.25">
      <c r="A11" s="386"/>
      <c r="B11" s="388"/>
      <c r="C11" s="390"/>
      <c r="D11" s="37" t="s">
        <v>50</v>
      </c>
      <c r="E11" s="38" t="s">
        <v>1</v>
      </c>
    </row>
    <row r="12" spans="1:5" x14ac:dyDescent="0.25">
      <c r="A12" s="47">
        <v>1</v>
      </c>
      <c r="B12" s="48">
        <v>2</v>
      </c>
      <c r="C12" s="49">
        <v>3</v>
      </c>
      <c r="D12" s="49">
        <v>4</v>
      </c>
      <c r="E12" s="50">
        <v>5</v>
      </c>
    </row>
    <row r="13" spans="1:5" s="280" customFormat="1" x14ac:dyDescent="0.25">
      <c r="A13" s="306"/>
      <c r="B13" s="307"/>
      <c r="C13" s="308" t="s">
        <v>192</v>
      </c>
      <c r="D13" s="49"/>
      <c r="E13" s="50">
        <v>2</v>
      </c>
    </row>
    <row r="14" spans="1:5" ht="15.75" thickBot="1" x14ac:dyDescent="0.3">
      <c r="A14" s="255"/>
      <c r="B14" s="255"/>
      <c r="C14" s="309" t="s">
        <v>93</v>
      </c>
      <c r="D14" s="50" t="s">
        <v>81</v>
      </c>
      <c r="E14" s="59">
        <v>56</v>
      </c>
    </row>
    <row r="15" spans="1:5" ht="24" customHeight="1" thickBot="1" x14ac:dyDescent="0.3">
      <c r="A15" s="380" t="s">
        <v>95</v>
      </c>
      <c r="B15" s="381"/>
      <c r="C15" s="382"/>
      <c r="D15" s="51"/>
      <c r="E15" s="60">
        <v>58</v>
      </c>
    </row>
    <row r="16" spans="1:5" ht="23.25" customHeight="1" x14ac:dyDescent="0.25">
      <c r="A16" s="383"/>
      <c r="B16" s="383"/>
      <c r="C16" s="43"/>
      <c r="D16" s="45"/>
      <c r="E16" s="52"/>
    </row>
    <row r="17" spans="1:5" ht="15.75" x14ac:dyDescent="0.25">
      <c r="A17" s="53"/>
      <c r="B17" s="53"/>
      <c r="C17" s="43"/>
      <c r="D17" s="45"/>
      <c r="E17" s="52"/>
    </row>
    <row r="18" spans="1:5" ht="15.75" x14ac:dyDescent="0.25">
      <c r="A18" s="54" t="s">
        <v>82</v>
      </c>
      <c r="B18" s="53"/>
      <c r="C18" s="43"/>
      <c r="D18" s="55"/>
      <c r="E18" s="52"/>
    </row>
    <row r="19" spans="1:5" x14ac:dyDescent="0.25">
      <c r="A19" s="54"/>
      <c r="B19" s="56"/>
      <c r="C19" s="56"/>
      <c r="D19" s="57"/>
      <c r="E19" s="58"/>
    </row>
    <row r="20" spans="1:5" x14ac:dyDescent="0.25">
      <c r="A20" s="54" t="s">
        <v>96</v>
      </c>
      <c r="B20" s="54"/>
      <c r="C20" s="54"/>
      <c r="D20" s="57"/>
      <c r="E20" s="58"/>
    </row>
    <row r="21" spans="1:5" x14ac:dyDescent="0.25">
      <c r="A21" s="54"/>
      <c r="B21" s="54"/>
      <c r="C21" s="54"/>
      <c r="D21" s="57"/>
      <c r="E21" s="58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3" sqref="F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6" t="s">
        <v>76</v>
      </c>
    </row>
    <row r="2" spans="1:5" ht="64.5" customHeight="1" x14ac:dyDescent="0.25">
      <c r="A2" s="378" t="s">
        <v>376</v>
      </c>
      <c r="B2" s="378"/>
      <c r="C2" s="378"/>
      <c r="D2" s="378"/>
      <c r="E2" s="378"/>
    </row>
    <row r="3" spans="1:5" ht="15.75" customHeight="1" x14ac:dyDescent="0.25">
      <c r="A3" s="348" t="s">
        <v>78</v>
      </c>
      <c r="B3" s="348"/>
      <c r="C3" s="348"/>
      <c r="D3" s="348"/>
      <c r="E3" s="348"/>
    </row>
    <row r="4" spans="1:5" ht="15" customHeight="1" x14ac:dyDescent="0.25">
      <c r="A4" s="397" t="s">
        <v>99</v>
      </c>
      <c r="B4" s="397"/>
      <c r="C4" s="397"/>
      <c r="D4" s="397"/>
      <c r="E4" s="397"/>
    </row>
    <row r="5" spans="1:5" x14ac:dyDescent="0.25">
      <c r="A5" s="61"/>
      <c r="B5" s="61"/>
      <c r="C5" s="61"/>
      <c r="D5" s="149"/>
      <c r="E5" s="149"/>
    </row>
    <row r="6" spans="1:5" ht="45.75" customHeight="1" x14ac:dyDescent="0.25">
      <c r="A6" s="361" t="s">
        <v>48</v>
      </c>
      <c r="B6" s="361" t="s">
        <v>100</v>
      </c>
      <c r="C6" s="361" t="s">
        <v>77</v>
      </c>
      <c r="D6" s="358" t="s">
        <v>49</v>
      </c>
      <c r="E6" s="359"/>
    </row>
    <row r="7" spans="1:5" ht="30" x14ac:dyDescent="0.25">
      <c r="A7" s="362"/>
      <c r="B7" s="362"/>
      <c r="C7" s="362"/>
      <c r="D7" s="148" t="s">
        <v>101</v>
      </c>
      <c r="E7" s="142" t="s">
        <v>1</v>
      </c>
    </row>
    <row r="8" spans="1:5" ht="75" x14ac:dyDescent="0.25">
      <c r="A8" s="62" t="s">
        <v>98</v>
      </c>
      <c r="B8" s="39">
        <v>2301400</v>
      </c>
      <c r="C8" s="39" t="s">
        <v>198</v>
      </c>
      <c r="D8" s="39" t="s">
        <v>199</v>
      </c>
      <c r="E8" s="242">
        <v>16</v>
      </c>
    </row>
    <row r="9" spans="1:5" x14ac:dyDescent="0.25">
      <c r="A9" s="62" t="s">
        <v>98</v>
      </c>
      <c r="B9" s="39">
        <v>2301400</v>
      </c>
      <c r="C9" s="39" t="s">
        <v>102</v>
      </c>
      <c r="D9" s="39" t="s">
        <v>79</v>
      </c>
      <c r="E9" s="242">
        <v>5</v>
      </c>
    </row>
    <row r="10" spans="1:5" x14ac:dyDescent="0.25">
      <c r="A10" s="62" t="s">
        <v>98</v>
      </c>
      <c r="B10" s="39">
        <v>2301401</v>
      </c>
      <c r="C10" s="39" t="s">
        <v>277</v>
      </c>
      <c r="D10" s="39" t="s">
        <v>79</v>
      </c>
      <c r="E10" s="242">
        <v>4</v>
      </c>
    </row>
    <row r="11" spans="1:5" s="265" customFormat="1" ht="60" x14ac:dyDescent="0.25">
      <c r="A11" s="268" t="s">
        <v>98</v>
      </c>
      <c r="B11" s="266">
        <v>2301402</v>
      </c>
      <c r="C11" s="266" t="s">
        <v>306</v>
      </c>
      <c r="D11" s="266" t="s">
        <v>79</v>
      </c>
      <c r="E11" s="242">
        <v>3</v>
      </c>
    </row>
    <row r="12" spans="1:5" s="280" customFormat="1" ht="60" x14ac:dyDescent="0.25">
      <c r="A12" s="268" t="s">
        <v>98</v>
      </c>
      <c r="B12" s="266">
        <v>2301403</v>
      </c>
      <c r="C12" s="266" t="s">
        <v>359</v>
      </c>
      <c r="D12" s="266" t="s">
        <v>97</v>
      </c>
      <c r="E12" s="242">
        <v>140</v>
      </c>
    </row>
    <row r="13" spans="1:5" s="280" customFormat="1" ht="45" x14ac:dyDescent="0.25">
      <c r="A13" s="268" t="s">
        <v>98</v>
      </c>
      <c r="B13" s="266">
        <v>2301404</v>
      </c>
      <c r="C13" s="266" t="s">
        <v>360</v>
      </c>
      <c r="D13" s="266" t="s">
        <v>81</v>
      </c>
      <c r="E13" s="242">
        <v>20</v>
      </c>
    </row>
    <row r="14" spans="1:5" s="280" customFormat="1" ht="75" x14ac:dyDescent="0.25">
      <c r="A14" s="268" t="s">
        <v>98</v>
      </c>
      <c r="B14" s="266">
        <v>2301405</v>
      </c>
      <c r="C14" s="266" t="s">
        <v>361</v>
      </c>
      <c r="D14" s="266" t="s">
        <v>79</v>
      </c>
      <c r="E14" s="242">
        <v>25</v>
      </c>
    </row>
    <row r="15" spans="1:5" ht="60" x14ac:dyDescent="0.25">
      <c r="A15" s="62" t="s">
        <v>98</v>
      </c>
      <c r="B15" s="39">
        <v>2301400</v>
      </c>
      <c r="C15" s="39" t="s">
        <v>241</v>
      </c>
      <c r="D15" s="39" t="s">
        <v>233</v>
      </c>
      <c r="E15" s="242">
        <v>7</v>
      </c>
    </row>
    <row r="16" spans="1:5" x14ac:dyDescent="0.25">
      <c r="A16" s="152"/>
      <c r="B16" s="64"/>
      <c r="C16" s="64"/>
      <c r="D16" s="64"/>
      <c r="E16" s="65"/>
    </row>
    <row r="17" spans="1:5" x14ac:dyDescent="0.25">
      <c r="A17" s="396"/>
      <c r="B17" s="396"/>
      <c r="C17" s="396"/>
      <c r="D17" s="396"/>
      <c r="E17" s="396"/>
    </row>
    <row r="18" spans="1:5" x14ac:dyDescent="0.25">
      <c r="B18" t="s">
        <v>82</v>
      </c>
    </row>
    <row r="19" spans="1:5" x14ac:dyDescent="0.25">
      <c r="B19" t="s">
        <v>96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G5" sqref="G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6" t="s">
        <v>76</v>
      </c>
      <c r="F1" s="1"/>
      <c r="G1" s="1"/>
    </row>
    <row r="2" spans="1:7" ht="102.75" customHeight="1" x14ac:dyDescent="0.25">
      <c r="A2" s="378" t="s">
        <v>377</v>
      </c>
      <c r="B2" s="378"/>
      <c r="C2" s="378"/>
      <c r="D2" s="378"/>
      <c r="E2" s="378"/>
      <c r="F2" s="113"/>
      <c r="G2" s="112"/>
    </row>
    <row r="3" spans="1:7" ht="20.25" customHeight="1" x14ac:dyDescent="0.25">
      <c r="A3" s="378" t="s">
        <v>0</v>
      </c>
      <c r="B3" s="378"/>
      <c r="C3" s="378"/>
      <c r="D3" s="378"/>
      <c r="E3" s="378"/>
      <c r="F3" s="113"/>
      <c r="G3" s="112"/>
    </row>
    <row r="4" spans="1:7" ht="21.75" customHeight="1" x14ac:dyDescent="0.25">
      <c r="A4" s="348" t="s">
        <v>103</v>
      </c>
      <c r="B4" s="348"/>
      <c r="C4" s="348"/>
      <c r="D4" s="348"/>
      <c r="E4" s="348"/>
      <c r="F4" s="1"/>
      <c r="G4" s="1"/>
    </row>
    <row r="5" spans="1:7" ht="37.5" customHeight="1" x14ac:dyDescent="0.25">
      <c r="A5" s="398" t="s">
        <v>48</v>
      </c>
      <c r="B5" s="398" t="s">
        <v>46</v>
      </c>
      <c r="C5" s="400" t="s">
        <v>77</v>
      </c>
      <c r="D5" s="401" t="s">
        <v>49</v>
      </c>
      <c r="E5" s="402"/>
      <c r="F5" s="1"/>
      <c r="G5" s="1"/>
    </row>
    <row r="6" spans="1:7" ht="27" customHeight="1" x14ac:dyDescent="0.25">
      <c r="A6" s="399"/>
      <c r="B6" s="399"/>
      <c r="C6" s="400"/>
      <c r="D6" s="68" t="s">
        <v>50</v>
      </c>
      <c r="E6" s="68" t="s">
        <v>1</v>
      </c>
      <c r="F6" s="1"/>
      <c r="G6" s="1"/>
    </row>
    <row r="7" spans="1:7" ht="15.75" customHeight="1" x14ac:dyDescent="0.25">
      <c r="A7" s="69" t="s">
        <v>104</v>
      </c>
      <c r="B7" s="70" t="s">
        <v>191</v>
      </c>
      <c r="C7" s="72" t="s">
        <v>192</v>
      </c>
      <c r="D7" s="146" t="s">
        <v>108</v>
      </c>
      <c r="E7" s="327">
        <v>4</v>
      </c>
      <c r="F7" s="1"/>
      <c r="G7" s="1"/>
    </row>
    <row r="8" spans="1:7" ht="15.75" customHeight="1" x14ac:dyDescent="0.25">
      <c r="A8" s="69" t="s">
        <v>104</v>
      </c>
      <c r="B8" s="70" t="s">
        <v>191</v>
      </c>
      <c r="C8" s="72" t="s">
        <v>105</v>
      </c>
      <c r="D8" s="146" t="s">
        <v>106</v>
      </c>
      <c r="E8" s="327">
        <v>7</v>
      </c>
      <c r="F8" s="1"/>
      <c r="G8" s="1"/>
    </row>
    <row r="9" spans="1:7" ht="15.75" customHeight="1" x14ac:dyDescent="0.25">
      <c r="A9" s="69" t="s">
        <v>104</v>
      </c>
      <c r="B9" s="70" t="s">
        <v>191</v>
      </c>
      <c r="C9" s="72" t="s">
        <v>93</v>
      </c>
      <c r="D9" s="146" t="s">
        <v>81</v>
      </c>
      <c r="E9" s="327">
        <v>15</v>
      </c>
      <c r="F9" s="1"/>
      <c r="G9" s="1"/>
    </row>
    <row r="10" spans="1:7" ht="15.75" customHeight="1" x14ac:dyDescent="0.25">
      <c r="A10" s="69" t="s">
        <v>104</v>
      </c>
      <c r="B10" s="70" t="s">
        <v>191</v>
      </c>
      <c r="C10" s="72" t="s">
        <v>231</v>
      </c>
      <c r="D10" s="170" t="s">
        <v>234</v>
      </c>
      <c r="E10" s="327">
        <v>57</v>
      </c>
      <c r="F10" s="1"/>
      <c r="G10" s="1"/>
    </row>
    <row r="11" spans="1:7" ht="15.75" customHeight="1" x14ac:dyDescent="0.25">
      <c r="A11" s="69" t="s">
        <v>104</v>
      </c>
      <c r="B11" s="70" t="s">
        <v>191</v>
      </c>
      <c r="C11" s="72" t="s">
        <v>250</v>
      </c>
      <c r="D11" s="211" t="s">
        <v>79</v>
      </c>
      <c r="E11" s="327">
        <v>1</v>
      </c>
      <c r="F11" s="1"/>
      <c r="G11" s="1"/>
    </row>
    <row r="12" spans="1:7" ht="15.75" customHeight="1" x14ac:dyDescent="0.25">
      <c r="A12" s="69" t="s">
        <v>104</v>
      </c>
      <c r="B12" s="250" t="s">
        <v>107</v>
      </c>
      <c r="C12" s="72" t="s">
        <v>277</v>
      </c>
      <c r="D12" s="245" t="s">
        <v>79</v>
      </c>
      <c r="E12" s="327">
        <v>28</v>
      </c>
      <c r="F12" s="1"/>
      <c r="G12" s="1"/>
    </row>
    <row r="13" spans="1:7" ht="15.75" customHeight="1" x14ac:dyDescent="0.25">
      <c r="A13" s="69" t="s">
        <v>104</v>
      </c>
      <c r="B13" s="250" t="s">
        <v>107</v>
      </c>
      <c r="C13" s="72" t="s">
        <v>288</v>
      </c>
      <c r="D13" s="245" t="s">
        <v>79</v>
      </c>
      <c r="E13" s="327">
        <v>335</v>
      </c>
      <c r="F13" s="1"/>
      <c r="G13" s="1"/>
    </row>
    <row r="14" spans="1:7" s="265" customFormat="1" ht="15.75" customHeight="1" x14ac:dyDescent="0.25">
      <c r="A14" s="69" t="s">
        <v>104</v>
      </c>
      <c r="B14" s="250" t="s">
        <v>191</v>
      </c>
      <c r="C14" s="72" t="s">
        <v>69</v>
      </c>
      <c r="D14" s="261" t="s">
        <v>79</v>
      </c>
      <c r="E14" s="327">
        <v>8</v>
      </c>
      <c r="F14" s="1"/>
      <c r="G14" s="1"/>
    </row>
    <row r="15" spans="1:7" s="265" customFormat="1" ht="15.75" customHeight="1" x14ac:dyDescent="0.25">
      <c r="A15" s="69" t="s">
        <v>104</v>
      </c>
      <c r="B15" s="250" t="s">
        <v>191</v>
      </c>
      <c r="C15" s="72" t="s">
        <v>307</v>
      </c>
      <c r="D15" s="261" t="s">
        <v>106</v>
      </c>
      <c r="E15" s="327">
        <v>38</v>
      </c>
      <c r="F15" s="1"/>
      <c r="G15" s="1"/>
    </row>
    <row r="16" spans="1:7" ht="15.75" customHeight="1" x14ac:dyDescent="0.25">
      <c r="A16" s="69" t="s">
        <v>104</v>
      </c>
      <c r="B16" s="250" t="s">
        <v>191</v>
      </c>
      <c r="C16" s="72" t="s">
        <v>289</v>
      </c>
      <c r="D16" s="245" t="s">
        <v>79</v>
      </c>
      <c r="E16" s="327">
        <v>16</v>
      </c>
      <c r="F16" s="1"/>
      <c r="G16" s="1"/>
    </row>
    <row r="17" spans="1:14" s="280" customFormat="1" ht="15.75" customHeight="1" x14ac:dyDescent="0.25">
      <c r="A17" s="69" t="s">
        <v>104</v>
      </c>
      <c r="B17" s="250" t="s">
        <v>191</v>
      </c>
      <c r="C17" s="72" t="s">
        <v>192</v>
      </c>
      <c r="D17" s="297" t="s">
        <v>79</v>
      </c>
      <c r="E17" s="327">
        <v>6</v>
      </c>
      <c r="F17" s="1"/>
      <c r="G17" s="1"/>
    </row>
    <row r="18" spans="1:14" s="280" customFormat="1" ht="15.75" customHeight="1" x14ac:dyDescent="0.25">
      <c r="A18" s="69" t="s">
        <v>104</v>
      </c>
      <c r="B18" s="250" t="s">
        <v>191</v>
      </c>
      <c r="C18" s="72" t="s">
        <v>94</v>
      </c>
      <c r="D18" s="297" t="s">
        <v>106</v>
      </c>
      <c r="E18" s="327">
        <v>210</v>
      </c>
      <c r="F18" s="1"/>
      <c r="G18" s="1"/>
    </row>
    <row r="19" spans="1:14" s="280" customFormat="1" ht="15.75" customHeight="1" x14ac:dyDescent="0.25">
      <c r="A19" s="69" t="s">
        <v>104</v>
      </c>
      <c r="B19" s="250" t="s">
        <v>191</v>
      </c>
      <c r="C19" s="72" t="s">
        <v>93</v>
      </c>
      <c r="D19" s="297" t="s">
        <v>81</v>
      </c>
      <c r="E19" s="327">
        <v>50</v>
      </c>
      <c r="F19" s="1"/>
      <c r="G19" s="1"/>
    </row>
    <row r="20" spans="1:14" s="280" customFormat="1" ht="15.75" customHeight="1" x14ac:dyDescent="0.25">
      <c r="A20" s="69" t="s">
        <v>104</v>
      </c>
      <c r="B20" s="250" t="s">
        <v>191</v>
      </c>
      <c r="C20" s="72" t="s">
        <v>192</v>
      </c>
      <c r="D20" s="314" t="s">
        <v>79</v>
      </c>
      <c r="E20" s="327">
        <v>8</v>
      </c>
      <c r="F20" s="1"/>
      <c r="G20" s="1"/>
    </row>
    <row r="21" spans="1:14" s="280" customFormat="1" ht="15.75" customHeight="1" x14ac:dyDescent="0.25">
      <c r="A21" s="69" t="s">
        <v>104</v>
      </c>
      <c r="B21" s="250" t="s">
        <v>191</v>
      </c>
      <c r="C21" s="72" t="s">
        <v>232</v>
      </c>
      <c r="D21" s="314" t="s">
        <v>79</v>
      </c>
      <c r="E21" s="327">
        <v>30</v>
      </c>
      <c r="F21" s="1"/>
      <c r="G21" s="1"/>
    </row>
    <row r="22" spans="1:14" ht="15.75" x14ac:dyDescent="0.25">
      <c r="A22" s="73" t="s">
        <v>110</v>
      </c>
      <c r="B22" s="74"/>
      <c r="C22" s="74"/>
      <c r="D22" s="74"/>
      <c r="E22" s="75">
        <f>SUM(E7:E21)</f>
        <v>813</v>
      </c>
      <c r="F22" s="1"/>
      <c r="G22" s="1"/>
    </row>
    <row r="23" spans="1:14" ht="15.75" x14ac:dyDescent="0.25">
      <c r="A23" s="152"/>
      <c r="B23" s="64"/>
      <c r="C23" s="64"/>
      <c r="D23" s="64"/>
      <c r="E23" s="65"/>
      <c r="F23" s="1"/>
      <c r="G23" s="1"/>
    </row>
    <row r="24" spans="1:14" ht="15.75" x14ac:dyDescent="0.25">
      <c r="A24" s="4" t="s">
        <v>111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33"/>
      <c r="G27" s="333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8"/>
      <c r="B1" s="78"/>
      <c r="C1" s="78"/>
      <c r="D1" s="78"/>
      <c r="E1" s="79" t="s">
        <v>76</v>
      </c>
    </row>
    <row r="2" spans="1:5" ht="95.25" customHeight="1" x14ac:dyDescent="0.3">
      <c r="A2" s="78"/>
      <c r="B2" s="405" t="s">
        <v>378</v>
      </c>
      <c r="C2" s="405"/>
      <c r="D2" s="80"/>
      <c r="E2" s="81"/>
    </row>
    <row r="3" spans="1:5" ht="31.5" customHeight="1" x14ac:dyDescent="0.3">
      <c r="A3" s="78"/>
      <c r="B3" s="405" t="s">
        <v>0</v>
      </c>
      <c r="C3" s="405"/>
      <c r="D3" s="80"/>
      <c r="E3" s="81"/>
    </row>
    <row r="4" spans="1:5" ht="42" customHeight="1" x14ac:dyDescent="0.3">
      <c r="A4" s="78"/>
      <c r="B4" s="406" t="s">
        <v>112</v>
      </c>
      <c r="C4" s="407"/>
      <c r="D4" s="82"/>
      <c r="E4" s="81"/>
    </row>
    <row r="5" spans="1:5" ht="60" customHeight="1" x14ac:dyDescent="0.3">
      <c r="A5" s="408" t="s">
        <v>48</v>
      </c>
      <c r="B5" s="408" t="s">
        <v>46</v>
      </c>
      <c r="C5" s="408" t="s">
        <v>77</v>
      </c>
      <c r="D5" s="403" t="s">
        <v>49</v>
      </c>
      <c r="E5" s="404"/>
    </row>
    <row r="6" spans="1:5" ht="57.75" customHeight="1" x14ac:dyDescent="0.25">
      <c r="A6" s="409"/>
      <c r="B6" s="409"/>
      <c r="C6" s="409"/>
      <c r="D6" s="83" t="s">
        <v>50</v>
      </c>
      <c r="E6" s="84" t="s">
        <v>1</v>
      </c>
    </row>
    <row r="7" spans="1:5" ht="37.5" customHeight="1" x14ac:dyDescent="0.3">
      <c r="A7" s="262" t="s">
        <v>112</v>
      </c>
      <c r="B7" s="263" t="s">
        <v>151</v>
      </c>
      <c r="C7" s="264" t="s">
        <v>180</v>
      </c>
      <c r="D7" s="134" t="s">
        <v>55</v>
      </c>
      <c r="E7" s="134">
        <v>2</v>
      </c>
    </row>
    <row r="8" spans="1:5" ht="28.5" customHeight="1" x14ac:dyDescent="0.3">
      <c r="A8" s="78"/>
      <c r="B8" s="78"/>
      <c r="C8" s="78"/>
      <c r="D8" s="78"/>
      <c r="E8" s="78"/>
    </row>
    <row r="9" spans="1:5" ht="30" customHeight="1" x14ac:dyDescent="0.3">
      <c r="A9" s="78"/>
      <c r="B9" s="78"/>
      <c r="C9" s="78"/>
      <c r="D9" s="78"/>
      <c r="E9" s="78"/>
    </row>
    <row r="10" spans="1:5" ht="18.75" x14ac:dyDescent="0.3">
      <c r="A10" s="78"/>
      <c r="B10" s="78"/>
      <c r="C10" s="78"/>
      <c r="D10" s="78"/>
      <c r="E10" s="78"/>
    </row>
    <row r="11" spans="1:5" ht="18.75" x14ac:dyDescent="0.3">
      <c r="A11" s="78"/>
      <c r="B11" s="78"/>
      <c r="C11" s="78"/>
      <c r="D11" s="78"/>
      <c r="E11" s="78"/>
    </row>
    <row r="12" spans="1:5" ht="18.75" x14ac:dyDescent="0.3">
      <c r="A12" s="78"/>
      <c r="B12" s="78"/>
      <c r="C12" s="78"/>
      <c r="D12" s="78"/>
      <c r="E12" s="78"/>
    </row>
    <row r="13" spans="1:5" ht="18.75" x14ac:dyDescent="0.3">
      <c r="A13" s="78"/>
      <c r="B13" s="78"/>
      <c r="C13" s="78"/>
      <c r="D13" s="78"/>
      <c r="E13" s="78"/>
    </row>
    <row r="14" spans="1:5" ht="18.75" x14ac:dyDescent="0.3">
      <c r="A14" s="78"/>
      <c r="B14" s="78"/>
      <c r="C14" s="78"/>
      <c r="D14" s="78"/>
      <c r="E14" s="78"/>
    </row>
    <row r="15" spans="1:5" ht="18.75" x14ac:dyDescent="0.3">
      <c r="A15" s="78"/>
      <c r="B15" s="78"/>
      <c r="C15" s="78"/>
      <c r="D15" s="78"/>
      <c r="E15" s="78"/>
    </row>
    <row r="16" spans="1:5" ht="18.75" x14ac:dyDescent="0.3">
      <c r="A16" s="78"/>
      <c r="B16" s="78"/>
      <c r="C16" s="78"/>
      <c r="D16" s="78"/>
      <c r="E16" s="78"/>
    </row>
    <row r="17" spans="1:5" ht="18.75" x14ac:dyDescent="0.3">
      <c r="A17" s="78"/>
      <c r="B17" s="78"/>
      <c r="C17" s="78"/>
      <c r="D17" s="78"/>
      <c r="E17" s="78"/>
    </row>
    <row r="18" spans="1:5" ht="18.75" x14ac:dyDescent="0.3">
      <c r="A18" s="78"/>
      <c r="B18" s="78"/>
      <c r="C18" s="78"/>
      <c r="D18" s="78"/>
      <c r="E18" s="78"/>
    </row>
    <row r="19" spans="1:5" ht="18.75" x14ac:dyDescent="0.3">
      <c r="A19" s="78"/>
      <c r="B19" s="78"/>
      <c r="C19" s="78"/>
      <c r="D19" s="78"/>
      <c r="E19" s="78"/>
    </row>
    <row r="20" spans="1:5" ht="18.75" x14ac:dyDescent="0.3">
      <c r="A20" s="78"/>
      <c r="B20" s="78"/>
      <c r="C20" s="78"/>
      <c r="D20" s="78"/>
      <c r="E20" s="7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5" sqref="F5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5"/>
      <c r="B1" s="85"/>
      <c r="C1" s="85"/>
      <c r="D1" s="85"/>
      <c r="E1" s="86" t="s">
        <v>76</v>
      </c>
    </row>
    <row r="2" spans="1:5" ht="72" customHeight="1" x14ac:dyDescent="0.25">
      <c r="A2" s="411" t="s">
        <v>379</v>
      </c>
      <c r="B2" s="411"/>
      <c r="C2" s="411"/>
      <c r="D2" s="411"/>
      <c r="E2" s="411"/>
    </row>
    <row r="3" spans="1:5" ht="15.75" customHeight="1" x14ac:dyDescent="0.25">
      <c r="A3" s="412" t="s">
        <v>78</v>
      </c>
      <c r="B3" s="412"/>
      <c r="C3" s="412"/>
      <c r="D3" s="412"/>
      <c r="E3" s="412"/>
    </row>
    <row r="4" spans="1:5" ht="15" customHeight="1" x14ac:dyDescent="0.25">
      <c r="A4" s="413" t="s">
        <v>163</v>
      </c>
      <c r="B4" s="413"/>
      <c r="C4" s="413"/>
      <c r="D4" s="413"/>
      <c r="E4" s="413"/>
    </row>
    <row r="5" spans="1:5" x14ac:dyDescent="0.25">
      <c r="A5" s="117"/>
      <c r="B5" s="117"/>
      <c r="C5" s="117"/>
      <c r="D5" s="150"/>
      <c r="E5" s="150"/>
    </row>
    <row r="6" spans="1:5" ht="48.75" customHeight="1" x14ac:dyDescent="0.25">
      <c r="A6" s="414" t="s">
        <v>48</v>
      </c>
      <c r="B6" s="414" t="s">
        <v>100</v>
      </c>
      <c r="C6" s="414" t="s">
        <v>77</v>
      </c>
      <c r="D6" s="414" t="s">
        <v>49</v>
      </c>
      <c r="E6" s="414"/>
    </row>
    <row r="7" spans="1:5" ht="28.5" x14ac:dyDescent="0.25">
      <c r="A7" s="414"/>
      <c r="B7" s="414"/>
      <c r="C7" s="414"/>
      <c r="D7" s="118" t="s">
        <v>101</v>
      </c>
      <c r="E7" s="151" t="s">
        <v>1</v>
      </c>
    </row>
    <row r="8" spans="1:5" ht="15.75" x14ac:dyDescent="0.25">
      <c r="A8" s="119" t="s">
        <v>113</v>
      </c>
      <c r="B8" s="87">
        <v>2301400</v>
      </c>
      <c r="C8" s="120" t="s">
        <v>192</v>
      </c>
      <c r="D8" s="121" t="s">
        <v>55</v>
      </c>
      <c r="E8" s="121">
        <v>2</v>
      </c>
    </row>
    <row r="9" spans="1:5" ht="78.75" x14ac:dyDescent="0.25">
      <c r="A9" s="122"/>
      <c r="B9" s="228"/>
      <c r="C9" s="243" t="s">
        <v>279</v>
      </c>
      <c r="D9" s="121" t="s">
        <v>55</v>
      </c>
      <c r="E9" s="121">
        <v>14</v>
      </c>
    </row>
    <row r="10" spans="1:5" x14ac:dyDescent="0.25">
      <c r="A10" s="88"/>
      <c r="B10" s="89"/>
      <c r="C10" s="89"/>
      <c r="D10" s="89"/>
      <c r="E10" s="90"/>
    </row>
    <row r="11" spans="1:5" ht="15" customHeight="1" x14ac:dyDescent="0.25">
      <c r="A11" s="410" t="s">
        <v>114</v>
      </c>
      <c r="B11" s="410"/>
      <c r="C11" s="410"/>
      <c r="D11" s="410"/>
      <c r="E11" s="410"/>
    </row>
    <row r="12" spans="1:5" x14ac:dyDescent="0.25">
      <c r="A12" s="85"/>
      <c r="B12" s="85"/>
      <c r="C12" s="85"/>
      <c r="D12" s="85"/>
      <c r="E12" s="85"/>
    </row>
    <row r="13" spans="1:5" ht="15" customHeight="1" x14ac:dyDescent="0.25">
      <c r="A13" s="85"/>
      <c r="B13" s="85"/>
      <c r="C13" s="85"/>
      <c r="D13" s="85"/>
      <c r="E13" s="85"/>
    </row>
    <row r="14" spans="1:5" x14ac:dyDescent="0.25">
      <c r="A14" s="85" t="s">
        <v>115</v>
      </c>
      <c r="B14" s="85"/>
      <c r="C14" s="85"/>
      <c r="D14" s="85"/>
      <c r="E14" s="85"/>
    </row>
    <row r="15" spans="1:5" x14ac:dyDescent="0.25">
      <c r="A15" s="85"/>
      <c r="B15" s="85"/>
      <c r="C15" s="85"/>
      <c r="D15" s="85"/>
      <c r="E15" s="85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96" t="s">
        <v>76</v>
      </c>
      <c r="E1" s="396"/>
    </row>
    <row r="2" spans="1:5" ht="60.75" customHeight="1" x14ac:dyDescent="0.25">
      <c r="B2" s="378" t="s">
        <v>376</v>
      </c>
      <c r="C2" s="378"/>
      <c r="D2" s="378"/>
      <c r="E2" s="66"/>
    </row>
    <row r="3" spans="1:5" ht="28.5" customHeight="1" x14ac:dyDescent="0.25">
      <c r="A3" s="195"/>
      <c r="B3" s="417" t="s">
        <v>0</v>
      </c>
      <c r="C3" s="417"/>
      <c r="D3" s="417"/>
      <c r="E3" s="66"/>
    </row>
    <row r="4" spans="1:5" ht="15.75" customHeight="1" x14ac:dyDescent="0.25">
      <c r="B4" s="418" t="s">
        <v>99</v>
      </c>
      <c r="C4" s="418"/>
      <c r="D4" s="418"/>
      <c r="E4" s="66"/>
    </row>
    <row r="5" spans="1:5" ht="15" customHeight="1" x14ac:dyDescent="0.25">
      <c r="A5" s="361" t="s">
        <v>48</v>
      </c>
      <c r="B5" s="361" t="s">
        <v>46</v>
      </c>
      <c r="C5" s="361" t="s">
        <v>77</v>
      </c>
      <c r="D5" s="358" t="s">
        <v>49</v>
      </c>
      <c r="E5" s="416"/>
    </row>
    <row r="6" spans="1:5" ht="39" customHeight="1" x14ac:dyDescent="0.25">
      <c r="A6" s="362"/>
      <c r="B6" s="362"/>
      <c r="C6" s="362"/>
      <c r="D6" s="141" t="s">
        <v>50</v>
      </c>
      <c r="E6" s="142" t="s">
        <v>1</v>
      </c>
    </row>
    <row r="7" spans="1:5" ht="60" customHeight="1" x14ac:dyDescent="0.25">
      <c r="A7" s="296" t="s">
        <v>240</v>
      </c>
      <c r="B7" s="200" t="s">
        <v>193</v>
      </c>
      <c r="C7" s="137" t="s">
        <v>69</v>
      </c>
      <c r="D7" s="71" t="s">
        <v>70</v>
      </c>
      <c r="E7" s="129">
        <v>2</v>
      </c>
    </row>
    <row r="8" spans="1:5" x14ac:dyDescent="0.25">
      <c r="A8" s="244"/>
      <c r="B8" s="251"/>
      <c r="C8" s="249" t="s">
        <v>277</v>
      </c>
      <c r="D8" s="248" t="s">
        <v>70</v>
      </c>
      <c r="E8" s="248">
        <v>3</v>
      </c>
    </row>
    <row r="9" spans="1:5" x14ac:dyDescent="0.25">
      <c r="A9" s="244"/>
      <c r="B9" s="251"/>
      <c r="C9" s="249" t="s">
        <v>290</v>
      </c>
      <c r="D9" s="248" t="s">
        <v>70</v>
      </c>
      <c r="E9" s="248">
        <v>96</v>
      </c>
    </row>
    <row r="10" spans="1:5" s="280" customFormat="1" x14ac:dyDescent="0.25">
      <c r="A10" s="313"/>
      <c r="B10" s="251"/>
      <c r="C10" s="267" t="s">
        <v>179</v>
      </c>
      <c r="D10" s="268" t="s">
        <v>70</v>
      </c>
      <c r="E10" s="268">
        <v>2</v>
      </c>
    </row>
    <row r="11" spans="1:5" s="280" customFormat="1" x14ac:dyDescent="0.25">
      <c r="A11" s="313"/>
      <c r="B11" s="251"/>
      <c r="C11" s="267" t="s">
        <v>362</v>
      </c>
      <c r="D11" s="268" t="s">
        <v>70</v>
      </c>
      <c r="E11" s="268">
        <v>10</v>
      </c>
    </row>
    <row r="12" spans="1:5" x14ac:dyDescent="0.25">
      <c r="A12" s="245"/>
      <c r="B12" s="251"/>
      <c r="C12" s="249" t="s">
        <v>289</v>
      </c>
      <c r="D12" s="248" t="s">
        <v>70</v>
      </c>
      <c r="E12" s="248">
        <v>7</v>
      </c>
    </row>
    <row r="14" spans="1:5" x14ac:dyDescent="0.25">
      <c r="A14" s="415" t="s">
        <v>154</v>
      </c>
      <c r="B14" s="415"/>
      <c r="C14" s="415"/>
      <c r="D14" s="415"/>
      <c r="E14" s="415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6" t="s">
        <v>76</v>
      </c>
    </row>
    <row r="2" spans="1:5" ht="93.75" customHeight="1" x14ac:dyDescent="0.25">
      <c r="B2" s="348" t="s">
        <v>380</v>
      </c>
      <c r="C2" s="348"/>
      <c r="D2" s="147"/>
      <c r="E2" s="66"/>
    </row>
    <row r="3" spans="1:5" ht="39.75" customHeight="1" x14ac:dyDescent="0.25">
      <c r="B3" s="419" t="s">
        <v>207</v>
      </c>
      <c r="C3" s="420"/>
      <c r="D3" s="67"/>
      <c r="E3" s="66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201" t="s">
        <v>142</v>
      </c>
      <c r="B6" s="201" t="s">
        <v>200</v>
      </c>
      <c r="C6" s="214" t="s">
        <v>249</v>
      </c>
      <c r="D6" s="199" t="s">
        <v>55</v>
      </c>
      <c r="E6" s="310">
        <v>26</v>
      </c>
    </row>
    <row r="7" spans="1:5" x14ac:dyDescent="0.25">
      <c r="A7" s="99" t="s">
        <v>142</v>
      </c>
      <c r="B7" s="130" t="s">
        <v>200</v>
      </c>
      <c r="C7" s="220" t="s">
        <v>146</v>
      </c>
      <c r="D7" s="131" t="s">
        <v>55</v>
      </c>
      <c r="E7" s="210">
        <v>100</v>
      </c>
    </row>
    <row r="8" spans="1:5" x14ac:dyDescent="0.25">
      <c r="A8" s="99" t="s">
        <v>142</v>
      </c>
      <c r="B8" s="130" t="s">
        <v>200</v>
      </c>
      <c r="C8" s="220" t="s">
        <v>248</v>
      </c>
      <c r="D8" s="131" t="s">
        <v>45</v>
      </c>
      <c r="E8" s="210">
        <v>100</v>
      </c>
    </row>
    <row r="9" spans="1:5" x14ac:dyDescent="0.25">
      <c r="A9" s="99" t="s">
        <v>142</v>
      </c>
      <c r="B9" s="130" t="s">
        <v>200</v>
      </c>
      <c r="C9" s="221" t="s">
        <v>149</v>
      </c>
      <c r="D9" s="131" t="s">
        <v>150</v>
      </c>
      <c r="E9" s="210">
        <v>34</v>
      </c>
    </row>
    <row r="10" spans="1:5" x14ac:dyDescent="0.25">
      <c r="A10" s="99" t="s">
        <v>142</v>
      </c>
      <c r="B10" s="130" t="s">
        <v>200</v>
      </c>
      <c r="C10" s="220" t="s">
        <v>160</v>
      </c>
      <c r="D10" s="99" t="s">
        <v>45</v>
      </c>
      <c r="E10" s="210">
        <v>6</v>
      </c>
    </row>
    <row r="11" spans="1:5" x14ac:dyDescent="0.25">
      <c r="A11" s="99" t="s">
        <v>142</v>
      </c>
      <c r="B11" s="130" t="s">
        <v>200</v>
      </c>
      <c r="C11" s="220" t="s">
        <v>272</v>
      </c>
      <c r="D11" s="99" t="s">
        <v>45</v>
      </c>
      <c r="E11" s="210">
        <v>68</v>
      </c>
    </row>
    <row r="12" spans="1:5" x14ac:dyDescent="0.25">
      <c r="A12" s="99" t="s">
        <v>142</v>
      </c>
      <c r="B12" s="130" t="s">
        <v>200</v>
      </c>
      <c r="C12" s="220" t="s">
        <v>291</v>
      </c>
      <c r="D12" s="99" t="s">
        <v>55</v>
      </c>
      <c r="E12" s="210">
        <v>10</v>
      </c>
    </row>
    <row r="13" spans="1:5" x14ac:dyDescent="0.25">
      <c r="A13" s="99" t="s">
        <v>142</v>
      </c>
      <c r="B13" s="130" t="s">
        <v>200</v>
      </c>
      <c r="C13" s="220" t="s">
        <v>292</v>
      </c>
      <c r="D13" s="99" t="s">
        <v>55</v>
      </c>
      <c r="E13" s="210">
        <v>20</v>
      </c>
    </row>
    <row r="14" spans="1:5" s="280" customFormat="1" x14ac:dyDescent="0.25">
      <c r="A14" s="99" t="s">
        <v>142</v>
      </c>
      <c r="B14" s="130" t="s">
        <v>200</v>
      </c>
      <c r="C14" s="220" t="s">
        <v>348</v>
      </c>
      <c r="D14" s="99" t="s">
        <v>126</v>
      </c>
      <c r="E14" s="210">
        <v>20</v>
      </c>
    </row>
    <row r="15" spans="1:5" x14ac:dyDescent="0.25">
      <c r="A15" s="99"/>
      <c r="B15" s="155"/>
      <c r="C15" s="222" t="s">
        <v>116</v>
      </c>
      <c r="D15" s="132"/>
      <c r="E15" s="132">
        <f>SUM(E6:E14)</f>
        <v>384</v>
      </c>
    </row>
    <row r="18" spans="3:5" x14ac:dyDescent="0.25">
      <c r="C18" s="76" t="s">
        <v>155</v>
      </c>
      <c r="D18" s="76"/>
      <c r="E18" s="76" t="s">
        <v>156</v>
      </c>
    </row>
    <row r="19" spans="3:5" x14ac:dyDescent="0.25">
      <c r="C19" s="76"/>
      <c r="D19" s="76"/>
      <c r="E19" s="76"/>
    </row>
    <row r="20" spans="3:5" x14ac:dyDescent="0.25">
      <c r="C20" s="76" t="s">
        <v>96</v>
      </c>
      <c r="D20" s="76"/>
      <c r="E20" s="76" t="s">
        <v>254</v>
      </c>
    </row>
    <row r="21" spans="3:5" x14ac:dyDescent="0.25">
      <c r="C21" s="76"/>
      <c r="D21" s="76"/>
      <c r="E21" s="76"/>
    </row>
    <row r="22" spans="3:5" x14ac:dyDescent="0.25">
      <c r="C22" s="76" t="s">
        <v>256</v>
      </c>
      <c r="D22" s="76"/>
      <c r="E22" s="76" t="s">
        <v>255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6" workbookViewId="0">
      <selection activeCell="I14" sqref="I14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25" t="s">
        <v>117</v>
      </c>
      <c r="B2" s="425"/>
      <c r="C2" s="425"/>
      <c r="D2" s="425"/>
      <c r="E2" s="425"/>
    </row>
    <row r="3" spans="1:5" x14ac:dyDescent="0.25">
      <c r="A3" s="425" t="s">
        <v>118</v>
      </c>
      <c r="B3" s="425"/>
      <c r="C3" s="425"/>
      <c r="D3" s="425"/>
      <c r="E3" s="425"/>
    </row>
    <row r="4" spans="1:5" x14ac:dyDescent="0.25">
      <c r="A4" s="425" t="s">
        <v>119</v>
      </c>
      <c r="B4" s="425"/>
      <c r="C4" s="425"/>
      <c r="D4" s="425"/>
      <c r="E4" s="425"/>
    </row>
    <row r="5" spans="1:5" x14ac:dyDescent="0.25">
      <c r="A5" s="425" t="s">
        <v>120</v>
      </c>
      <c r="B5" s="425"/>
      <c r="C5" s="425"/>
      <c r="D5" s="425"/>
      <c r="E5" s="425"/>
    </row>
    <row r="6" spans="1:5" x14ac:dyDescent="0.25">
      <c r="A6" s="425" t="s">
        <v>381</v>
      </c>
      <c r="B6" s="425"/>
      <c r="C6" s="425"/>
      <c r="D6" s="425"/>
      <c r="E6" s="425"/>
    </row>
    <row r="7" spans="1:5" x14ac:dyDescent="0.25">
      <c r="A7" s="5"/>
      <c r="B7" s="5"/>
      <c r="C7" s="5"/>
      <c r="D7" s="5"/>
      <c r="E7" s="5"/>
    </row>
    <row r="8" spans="1:5" x14ac:dyDescent="0.25">
      <c r="A8" s="422" t="s">
        <v>0</v>
      </c>
      <c r="B8" s="422"/>
      <c r="C8" s="422"/>
      <c r="D8" s="422"/>
      <c r="E8" s="422"/>
    </row>
    <row r="9" spans="1:5" ht="15" customHeight="1" x14ac:dyDescent="0.25">
      <c r="A9" s="423" t="s">
        <v>121</v>
      </c>
      <c r="B9" s="423"/>
      <c r="C9" s="423"/>
      <c r="D9" s="423"/>
      <c r="E9" s="423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24" t="s">
        <v>48</v>
      </c>
      <c r="B11" s="424" t="s">
        <v>46</v>
      </c>
      <c r="C11" s="424" t="s">
        <v>47</v>
      </c>
      <c r="D11" s="424" t="s">
        <v>49</v>
      </c>
      <c r="E11" s="424"/>
    </row>
    <row r="12" spans="1:5" ht="22.5" x14ac:dyDescent="0.25">
      <c r="A12" s="424"/>
      <c r="B12" s="424"/>
      <c r="C12" s="424"/>
      <c r="D12" s="153" t="s">
        <v>50</v>
      </c>
      <c r="E12" s="153" t="s">
        <v>1</v>
      </c>
    </row>
    <row r="13" spans="1:5" ht="15" customHeight="1" x14ac:dyDescent="0.25">
      <c r="A13" s="421" t="s">
        <v>122</v>
      </c>
      <c r="B13" s="93">
        <v>2301400</v>
      </c>
      <c r="C13" s="127" t="s">
        <v>176</v>
      </c>
      <c r="D13" s="94" t="s">
        <v>70</v>
      </c>
      <c r="E13" s="258">
        <v>1</v>
      </c>
    </row>
    <row r="14" spans="1:5" s="265" customFormat="1" ht="15" customHeight="1" x14ac:dyDescent="0.25">
      <c r="A14" s="421"/>
      <c r="B14" s="93">
        <v>2301400</v>
      </c>
      <c r="C14" s="127" t="s">
        <v>309</v>
      </c>
      <c r="D14" s="94" t="s">
        <v>70</v>
      </c>
      <c r="E14" s="258">
        <v>3</v>
      </c>
    </row>
    <row r="15" spans="1:5" x14ac:dyDescent="0.25">
      <c r="A15" s="421"/>
      <c r="B15" s="95">
        <v>2301400</v>
      </c>
      <c r="C15" s="111" t="s">
        <v>123</v>
      </c>
      <c r="D15" s="94" t="s">
        <v>51</v>
      </c>
      <c r="E15" s="258">
        <v>36</v>
      </c>
    </row>
    <row r="16" spans="1:5" ht="15" customHeight="1" x14ac:dyDescent="0.25">
      <c r="A16" s="421"/>
      <c r="B16" s="95">
        <v>2301400</v>
      </c>
      <c r="C16" s="96" t="s">
        <v>157</v>
      </c>
      <c r="D16" s="138" t="s">
        <v>51</v>
      </c>
      <c r="E16" s="258">
        <v>5</v>
      </c>
    </row>
    <row r="17" spans="1:5" x14ac:dyDescent="0.25">
      <c r="A17" s="421"/>
      <c r="B17" s="95">
        <v>2301400</v>
      </c>
      <c r="C17" s="96" t="s">
        <v>158</v>
      </c>
      <c r="D17" s="138" t="s">
        <v>51</v>
      </c>
      <c r="E17" s="258">
        <v>14</v>
      </c>
    </row>
    <row r="18" spans="1:5" x14ac:dyDescent="0.25">
      <c r="A18" s="421"/>
      <c r="B18" s="95">
        <v>2301400</v>
      </c>
      <c r="C18" s="96" t="s">
        <v>177</v>
      </c>
      <c r="D18" s="138" t="s">
        <v>51</v>
      </c>
      <c r="E18" s="258">
        <v>2</v>
      </c>
    </row>
    <row r="19" spans="1:5" s="280" customFormat="1" x14ac:dyDescent="0.25">
      <c r="A19" s="421"/>
      <c r="B19" s="95">
        <v>2301400</v>
      </c>
      <c r="C19" s="96" t="s">
        <v>349</v>
      </c>
      <c r="D19" s="138" t="s">
        <v>70</v>
      </c>
      <c r="E19" s="258">
        <v>4</v>
      </c>
    </row>
    <row r="20" spans="1:5" s="280" customFormat="1" x14ac:dyDescent="0.25">
      <c r="A20" s="421"/>
      <c r="B20" s="95">
        <v>2301400</v>
      </c>
      <c r="C20" s="96" t="s">
        <v>363</v>
      </c>
      <c r="D20" s="138" t="s">
        <v>70</v>
      </c>
      <c r="E20" s="258">
        <v>2</v>
      </c>
    </row>
    <row r="21" spans="1:5" x14ac:dyDescent="0.25">
      <c r="A21" s="421"/>
      <c r="B21" s="95">
        <v>2301400</v>
      </c>
      <c r="C21" s="96" t="s">
        <v>195</v>
      </c>
      <c r="D21" s="138" t="s">
        <v>194</v>
      </c>
      <c r="E21" s="258">
        <v>78</v>
      </c>
    </row>
    <row r="22" spans="1:5" s="280" customFormat="1" x14ac:dyDescent="0.25">
      <c r="A22" s="304"/>
      <c r="B22" s="95">
        <v>2301400</v>
      </c>
      <c r="C22" s="96" t="s">
        <v>364</v>
      </c>
      <c r="D22" s="138" t="s">
        <v>194</v>
      </c>
      <c r="E22" s="258">
        <v>70</v>
      </c>
    </row>
    <row r="23" spans="1:5" s="280" customFormat="1" x14ac:dyDescent="0.25">
      <c r="A23" s="304"/>
      <c r="B23" s="95">
        <v>2301400</v>
      </c>
      <c r="C23" s="96" t="s">
        <v>331</v>
      </c>
      <c r="D23" s="138" t="s">
        <v>40</v>
      </c>
      <c r="E23" s="258">
        <v>30</v>
      </c>
    </row>
    <row r="24" spans="1:5" x14ac:dyDescent="0.25">
      <c r="A24" s="65"/>
      <c r="B24" s="95">
        <v>2301400</v>
      </c>
      <c r="C24" s="96" t="s">
        <v>251</v>
      </c>
      <c r="D24" s="138" t="s">
        <v>234</v>
      </c>
      <c r="E24" s="258">
        <v>3</v>
      </c>
    </row>
    <row r="25" spans="1:5" ht="24" x14ac:dyDescent="0.25">
      <c r="A25" s="65"/>
      <c r="B25" s="95">
        <v>2301400</v>
      </c>
      <c r="C25" s="96" t="s">
        <v>332</v>
      </c>
      <c r="D25" s="138" t="s">
        <v>51</v>
      </c>
      <c r="E25" s="258">
        <v>10</v>
      </c>
    </row>
    <row r="26" spans="1:5" x14ac:dyDescent="0.25">
      <c r="A26" s="65"/>
      <c r="B26" s="95">
        <v>2301400</v>
      </c>
      <c r="C26" s="96" t="s">
        <v>278</v>
      </c>
      <c r="D26" s="138" t="s">
        <v>70</v>
      </c>
      <c r="E26" s="258">
        <v>20</v>
      </c>
    </row>
    <row r="27" spans="1:5" x14ac:dyDescent="0.25">
      <c r="A27" s="252"/>
      <c r="B27" s="95">
        <v>2301400</v>
      </c>
      <c r="C27" s="96" t="s">
        <v>252</v>
      </c>
      <c r="D27" s="138" t="s">
        <v>51</v>
      </c>
      <c r="E27" s="258">
        <v>16</v>
      </c>
    </row>
    <row r="28" spans="1:5" x14ac:dyDescent="0.25">
      <c r="A28" s="65"/>
      <c r="B28" s="95">
        <v>2301400</v>
      </c>
      <c r="C28" s="96" t="s">
        <v>293</v>
      </c>
      <c r="D28" s="138" t="s">
        <v>70</v>
      </c>
      <c r="E28" s="258">
        <v>16</v>
      </c>
    </row>
    <row r="29" spans="1:5" s="280" customFormat="1" x14ac:dyDescent="0.25">
      <c r="A29" s="271"/>
      <c r="B29" s="95">
        <v>2301400</v>
      </c>
      <c r="C29" s="96" t="s">
        <v>365</v>
      </c>
      <c r="D29" s="138" t="s">
        <v>234</v>
      </c>
      <c r="E29" s="258">
        <v>288</v>
      </c>
    </row>
    <row r="30" spans="1:5" x14ac:dyDescent="0.25">
      <c r="A30" s="65"/>
      <c r="B30" s="95">
        <v>2301400</v>
      </c>
      <c r="C30" s="96" t="s">
        <v>333</v>
      </c>
      <c r="D30" s="138" t="s">
        <v>39</v>
      </c>
      <c r="E30" s="258">
        <v>60</v>
      </c>
    </row>
    <row r="31" spans="1:5" x14ac:dyDescent="0.25">
      <c r="A31" s="305"/>
      <c r="B31" s="95">
        <v>2301400</v>
      </c>
      <c r="C31" s="96" t="s">
        <v>334</v>
      </c>
      <c r="D31" s="138" t="s">
        <v>39</v>
      </c>
      <c r="E31" s="258">
        <v>120</v>
      </c>
    </row>
    <row r="34" spans="1:3" x14ac:dyDescent="0.25">
      <c r="A34" s="139" t="s">
        <v>196</v>
      </c>
      <c r="B34" s="139"/>
      <c r="C34" s="139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6"/>
    </row>
    <row r="2" spans="1:8" ht="72" customHeight="1" x14ac:dyDescent="0.25">
      <c r="A2" s="76"/>
      <c r="B2" s="429" t="s">
        <v>52</v>
      </c>
      <c r="C2" s="429"/>
      <c r="D2" s="430"/>
      <c r="E2" s="77"/>
      <c r="F2" s="66"/>
    </row>
    <row r="3" spans="1:8" ht="15.75" customHeight="1" x14ac:dyDescent="0.25">
      <c r="A3" s="76"/>
      <c r="B3" s="125"/>
      <c r="C3" s="154" t="s">
        <v>382</v>
      </c>
      <c r="D3" s="126"/>
      <c r="E3" s="77"/>
      <c r="F3" s="66"/>
    </row>
    <row r="4" spans="1:8" ht="15.75" customHeight="1" x14ac:dyDescent="0.25">
      <c r="A4" s="97"/>
      <c r="B4" s="431" t="s">
        <v>124</v>
      </c>
      <c r="C4" s="431"/>
      <c r="D4" s="432"/>
      <c r="E4" s="77"/>
      <c r="F4" s="66"/>
    </row>
    <row r="5" spans="1:8" ht="15" customHeight="1" x14ac:dyDescent="0.25">
      <c r="A5" s="97"/>
      <c r="B5" s="433" t="s">
        <v>125</v>
      </c>
      <c r="C5" s="434"/>
      <c r="D5" s="434"/>
      <c r="E5" s="77"/>
      <c r="F5" s="66"/>
    </row>
    <row r="6" spans="1:8" ht="35.25" customHeight="1" x14ac:dyDescent="0.25">
      <c r="A6" s="435" t="s">
        <v>48</v>
      </c>
      <c r="B6" s="435" t="s">
        <v>46</v>
      </c>
      <c r="C6" s="435" t="s">
        <v>77</v>
      </c>
      <c r="D6" s="435" t="s">
        <v>49</v>
      </c>
      <c r="E6" s="436"/>
    </row>
    <row r="7" spans="1:8" ht="15" customHeight="1" x14ac:dyDescent="0.25">
      <c r="A7" s="435"/>
      <c r="B7" s="435"/>
      <c r="C7" s="435"/>
      <c r="D7" s="142" t="s">
        <v>50</v>
      </c>
      <c r="E7" s="142" t="s">
        <v>1</v>
      </c>
    </row>
    <row r="8" spans="1:8" ht="27" customHeight="1" x14ac:dyDescent="0.25">
      <c r="A8" s="315"/>
      <c r="B8" s="315"/>
      <c r="C8" s="100" t="s">
        <v>350</v>
      </c>
      <c r="D8" s="98" t="s">
        <v>70</v>
      </c>
      <c r="E8" s="210">
        <v>4</v>
      </c>
    </row>
    <row r="9" spans="1:8" s="280" customFormat="1" ht="18.75" customHeight="1" x14ac:dyDescent="0.25">
      <c r="A9" s="311"/>
      <c r="B9" s="311"/>
      <c r="C9" s="100" t="s">
        <v>351</v>
      </c>
      <c r="D9" s="276" t="s">
        <v>126</v>
      </c>
      <c r="E9" s="210">
        <v>70</v>
      </c>
    </row>
    <row r="10" spans="1:8" s="280" customFormat="1" ht="18.75" customHeight="1" x14ac:dyDescent="0.25">
      <c r="A10" s="311"/>
      <c r="B10" s="311"/>
      <c r="C10" s="100" t="s">
        <v>352</v>
      </c>
      <c r="D10" s="276" t="s">
        <v>40</v>
      </c>
      <c r="E10" s="210">
        <v>50</v>
      </c>
    </row>
    <row r="11" spans="1:8" ht="24" x14ac:dyDescent="0.25">
      <c r="A11" s="168"/>
      <c r="B11" s="168"/>
      <c r="C11" s="100" t="s">
        <v>294</v>
      </c>
      <c r="D11" s="98" t="s">
        <v>70</v>
      </c>
      <c r="E11" s="210">
        <v>4</v>
      </c>
    </row>
    <row r="12" spans="1:8" s="265" customFormat="1" ht="48" x14ac:dyDescent="0.25">
      <c r="A12" s="223"/>
      <c r="B12" s="223"/>
      <c r="C12" s="277" t="s">
        <v>310</v>
      </c>
      <c r="D12" s="276" t="s">
        <v>70</v>
      </c>
      <c r="E12" s="210">
        <v>6</v>
      </c>
    </row>
    <row r="13" spans="1:8" ht="36.75" x14ac:dyDescent="0.25">
      <c r="A13" s="223"/>
      <c r="B13" s="223"/>
      <c r="C13" s="224" t="s">
        <v>260</v>
      </c>
      <c r="D13" s="225" t="s">
        <v>70</v>
      </c>
      <c r="E13" s="229">
        <v>160</v>
      </c>
    </row>
    <row r="14" spans="1:8" ht="36.75" x14ac:dyDescent="0.25">
      <c r="A14" s="223"/>
      <c r="B14" s="223"/>
      <c r="C14" s="224" t="s">
        <v>315</v>
      </c>
      <c r="D14" s="225" t="s">
        <v>126</v>
      </c>
      <c r="E14" s="229">
        <v>20</v>
      </c>
    </row>
    <row r="15" spans="1:8" ht="27" customHeight="1" x14ac:dyDescent="0.25">
      <c r="B15" s="18" t="s">
        <v>127</v>
      </c>
      <c r="C15" s="18"/>
      <c r="D15" s="140"/>
      <c r="G15" s="143"/>
      <c r="H15" s="18"/>
    </row>
    <row r="16" spans="1:8" x14ac:dyDescent="0.25">
      <c r="B16" s="18" t="s">
        <v>128</v>
      </c>
      <c r="C16" s="18"/>
      <c r="D16" s="140" t="s">
        <v>129</v>
      </c>
      <c r="G16" s="143"/>
      <c r="H16" s="18"/>
    </row>
    <row r="17" spans="1:9" x14ac:dyDescent="0.25">
      <c r="A17" s="76"/>
      <c r="B17" s="101"/>
      <c r="C17" s="102"/>
      <c r="D17" s="426"/>
      <c r="E17" s="426"/>
      <c r="F17" s="426"/>
      <c r="G17" s="426"/>
      <c r="H17" s="102"/>
    </row>
    <row r="18" spans="1:9" x14ac:dyDescent="0.25">
      <c r="A18" s="76"/>
      <c r="B18" s="102"/>
      <c r="C18" s="102"/>
      <c r="D18" s="427"/>
      <c r="E18" s="427"/>
      <c r="F18" s="427"/>
      <c r="G18" s="428"/>
      <c r="H18" s="428"/>
    </row>
    <row r="19" spans="1:9" x14ac:dyDescent="0.25">
      <c r="A19" s="76"/>
      <c r="B19" s="19"/>
      <c r="C19" s="19"/>
      <c r="D19" s="18"/>
      <c r="E19" s="18"/>
      <c r="F19" s="18"/>
      <c r="G19" s="18"/>
      <c r="H19" s="18"/>
    </row>
    <row r="20" spans="1:9" x14ac:dyDescent="0.25">
      <c r="A20" s="76"/>
      <c r="B20" s="76"/>
      <c r="C20" s="76"/>
      <c r="D20" s="76"/>
      <c r="E20" s="76"/>
    </row>
    <row r="21" spans="1:9" x14ac:dyDescent="0.25">
      <c r="A21" s="76"/>
      <c r="B21" s="76"/>
      <c r="C21" s="76"/>
      <c r="D21" s="76"/>
      <c r="E21" s="76"/>
    </row>
    <row r="22" spans="1:9" x14ac:dyDescent="0.25">
      <c r="A22" s="76"/>
      <c r="B22" s="76"/>
      <c r="C22" s="76"/>
      <c r="D22" s="76"/>
      <c r="E22" s="76"/>
    </row>
    <row r="23" spans="1:9" x14ac:dyDescent="0.25">
      <c r="A23" s="76"/>
      <c r="B23" s="76"/>
      <c r="C23" s="76"/>
      <c r="D23" s="76"/>
      <c r="E23" s="76"/>
    </row>
    <row r="26" spans="1:9" x14ac:dyDescent="0.25">
      <c r="I26" s="18"/>
    </row>
  </sheetData>
  <mergeCells count="11">
    <mergeCell ref="A6:A7"/>
    <mergeCell ref="B6:B7"/>
    <mergeCell ref="C6:C7"/>
    <mergeCell ref="D6:E6"/>
    <mergeCell ref="D17:E17"/>
    <mergeCell ref="F17:G17"/>
    <mergeCell ref="D18:F18"/>
    <mergeCell ref="G18:H18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11" sqref="G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48" t="s">
        <v>383</v>
      </c>
      <c r="C2" s="348"/>
      <c r="D2" s="147"/>
      <c r="E2" s="66"/>
    </row>
    <row r="3" spans="1:5" ht="15.75" x14ac:dyDescent="0.25">
      <c r="B3" s="437"/>
      <c r="C3" s="438"/>
      <c r="D3" s="67"/>
      <c r="E3" s="66" t="s">
        <v>184</v>
      </c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ht="30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62" t="s">
        <v>185</v>
      </c>
      <c r="B6" s="156">
        <v>2301400</v>
      </c>
      <c r="C6" s="39" t="s">
        <v>180</v>
      </c>
      <c r="D6" s="157" t="s">
        <v>108</v>
      </c>
      <c r="E6" s="242">
        <v>2</v>
      </c>
    </row>
    <row r="7" spans="1:5" x14ac:dyDescent="0.25">
      <c r="A7" s="62" t="s">
        <v>185</v>
      </c>
      <c r="B7" s="156">
        <v>2301400</v>
      </c>
      <c r="C7" s="39" t="s">
        <v>231</v>
      </c>
      <c r="D7" s="157" t="s">
        <v>233</v>
      </c>
      <c r="E7" s="242">
        <v>5</v>
      </c>
    </row>
    <row r="8" spans="1:5" s="280" customFormat="1" ht="30" x14ac:dyDescent="0.25">
      <c r="A8" s="268" t="s">
        <v>185</v>
      </c>
      <c r="B8" s="156">
        <v>2301401</v>
      </c>
      <c r="C8" s="266" t="s">
        <v>319</v>
      </c>
      <c r="D8" s="157" t="s">
        <v>70</v>
      </c>
      <c r="E8" s="267">
        <v>180</v>
      </c>
    </row>
    <row r="9" spans="1:5" x14ac:dyDescent="0.25">
      <c r="A9" s="62" t="s">
        <v>186</v>
      </c>
      <c r="B9" s="39"/>
      <c r="C9" s="39"/>
      <c r="D9" s="39"/>
      <c r="E9" s="63">
        <v>187</v>
      </c>
    </row>
    <row r="10" spans="1:5" x14ac:dyDescent="0.25">
      <c r="A10" s="152"/>
      <c r="B10" s="64"/>
      <c r="C10" s="64"/>
      <c r="D10" s="64"/>
      <c r="E10" s="65"/>
    </row>
    <row r="11" spans="1:5" x14ac:dyDescent="0.25">
      <c r="B11" t="s">
        <v>187</v>
      </c>
      <c r="D11" t="s">
        <v>188</v>
      </c>
    </row>
    <row r="13" spans="1:5" x14ac:dyDescent="0.25">
      <c r="B13" t="s">
        <v>189</v>
      </c>
      <c r="D13" t="s">
        <v>190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5" sqref="G5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6" t="s">
        <v>76</v>
      </c>
    </row>
    <row r="2" spans="1:5" ht="108.6" customHeight="1" x14ac:dyDescent="0.25">
      <c r="B2" s="378" t="s">
        <v>384</v>
      </c>
      <c r="C2" s="378"/>
      <c r="D2" s="147"/>
      <c r="E2" s="66"/>
    </row>
    <row r="3" spans="1:5" ht="18" customHeight="1" x14ac:dyDescent="0.25">
      <c r="A3" s="63"/>
      <c r="B3" s="439" t="s">
        <v>181</v>
      </c>
      <c r="C3" s="440"/>
      <c r="D3" s="193"/>
      <c r="E3" s="194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ht="15.75" x14ac:dyDescent="0.25">
      <c r="A6" s="230" t="s">
        <v>181</v>
      </c>
      <c r="B6" s="24">
        <v>2301400</v>
      </c>
      <c r="C6" s="279" t="s">
        <v>289</v>
      </c>
      <c r="D6" s="231" t="s">
        <v>70</v>
      </c>
      <c r="E6" s="237">
        <v>16</v>
      </c>
    </row>
    <row r="7" spans="1:5" ht="15.75" x14ac:dyDescent="0.25">
      <c r="A7" s="230" t="s">
        <v>181</v>
      </c>
      <c r="B7" s="24">
        <v>2301400</v>
      </c>
      <c r="C7" s="233" t="s">
        <v>5</v>
      </c>
      <c r="D7" s="231" t="s">
        <v>70</v>
      </c>
      <c r="E7" s="237">
        <v>6</v>
      </c>
    </row>
    <row r="8" spans="1:5" ht="15.75" x14ac:dyDescent="0.25">
      <c r="A8" s="230" t="s">
        <v>181</v>
      </c>
      <c r="B8" s="24">
        <v>2301400</v>
      </c>
      <c r="C8" s="279" t="s">
        <v>277</v>
      </c>
      <c r="D8" s="231" t="s">
        <v>70</v>
      </c>
      <c r="E8" s="237">
        <v>10</v>
      </c>
    </row>
    <row r="9" spans="1:5" ht="15.75" x14ac:dyDescent="0.25">
      <c r="A9" s="230" t="s">
        <v>181</v>
      </c>
      <c r="B9" s="24">
        <v>2301400</v>
      </c>
      <c r="C9" s="233" t="s">
        <v>94</v>
      </c>
      <c r="D9" s="231" t="s">
        <v>126</v>
      </c>
      <c r="E9" s="237">
        <v>218</v>
      </c>
    </row>
    <row r="10" spans="1:5" ht="15.75" x14ac:dyDescent="0.25">
      <c r="A10" s="232" t="s">
        <v>181</v>
      </c>
      <c r="B10" s="230">
        <v>2301400</v>
      </c>
      <c r="C10" s="234" t="s">
        <v>231</v>
      </c>
      <c r="D10" s="230" t="s">
        <v>234</v>
      </c>
      <c r="E10" s="237">
        <v>38</v>
      </c>
    </row>
    <row r="11" spans="1:5" ht="15.75" x14ac:dyDescent="0.25">
      <c r="A11" s="232" t="s">
        <v>181</v>
      </c>
      <c r="B11" s="230">
        <v>2301400</v>
      </c>
      <c r="C11" s="279" t="s">
        <v>311</v>
      </c>
      <c r="D11" s="278" t="s">
        <v>126</v>
      </c>
      <c r="E11" s="328">
        <v>20</v>
      </c>
    </row>
    <row r="12" spans="1:5" ht="15.75" x14ac:dyDescent="0.25">
      <c r="A12" s="232" t="s">
        <v>181</v>
      </c>
      <c r="B12" s="230">
        <v>2301400</v>
      </c>
      <c r="C12" s="234" t="s">
        <v>232</v>
      </c>
      <c r="D12" s="230" t="s">
        <v>70</v>
      </c>
      <c r="E12" s="237">
        <v>30</v>
      </c>
    </row>
    <row r="13" spans="1:5" ht="15.75" x14ac:dyDescent="0.25">
      <c r="A13" s="232" t="s">
        <v>181</v>
      </c>
      <c r="B13" s="230">
        <v>2301400</v>
      </c>
      <c r="C13" s="234" t="s">
        <v>353</v>
      </c>
      <c r="D13" s="232" t="s">
        <v>70</v>
      </c>
      <c r="E13" s="230">
        <v>4</v>
      </c>
    </row>
    <row r="14" spans="1:5" ht="15.75" x14ac:dyDescent="0.25">
      <c r="A14" s="267" t="s">
        <v>181</v>
      </c>
      <c r="B14" s="267">
        <v>2301400</v>
      </c>
      <c r="C14" s="267" t="s">
        <v>93</v>
      </c>
      <c r="D14" s="267" t="s">
        <v>40</v>
      </c>
      <c r="E14" s="103">
        <v>50</v>
      </c>
    </row>
    <row r="15" spans="1:5" s="280" customFormat="1" x14ac:dyDescent="0.25">
      <c r="A15" s="271"/>
      <c r="B15" s="271"/>
      <c r="C15" s="271"/>
      <c r="D15" s="271"/>
      <c r="E15" s="271"/>
    </row>
    <row r="16" spans="1:5" x14ac:dyDescent="0.25">
      <c r="B16" t="s">
        <v>82</v>
      </c>
      <c r="D16" t="s">
        <v>183</v>
      </c>
    </row>
    <row r="17" spans="3:3" x14ac:dyDescent="0.25">
      <c r="C17" s="22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6" sqref="G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6" t="s">
        <v>76</v>
      </c>
    </row>
    <row r="2" spans="1:5" ht="88.5" customHeight="1" x14ac:dyDescent="0.25">
      <c r="A2" s="378" t="s">
        <v>385</v>
      </c>
      <c r="B2" s="378"/>
      <c r="C2" s="378"/>
      <c r="D2" s="378"/>
      <c r="E2" s="378"/>
    </row>
    <row r="3" spans="1:5" ht="15.75" customHeight="1" x14ac:dyDescent="0.25">
      <c r="A3" s="348" t="s">
        <v>0</v>
      </c>
      <c r="B3" s="348"/>
      <c r="C3" s="348"/>
      <c r="D3" s="348"/>
      <c r="E3" s="348"/>
    </row>
    <row r="4" spans="1:5" ht="51.75" customHeight="1" x14ac:dyDescent="0.25">
      <c r="A4" s="397" t="s">
        <v>99</v>
      </c>
      <c r="B4" s="397"/>
      <c r="C4" s="397"/>
      <c r="D4" s="397"/>
      <c r="E4" s="397"/>
    </row>
    <row r="5" spans="1:5" x14ac:dyDescent="0.25">
      <c r="A5" s="61"/>
      <c r="B5" s="61"/>
      <c r="C5" s="61"/>
      <c r="D5" s="149"/>
      <c r="E5" s="149"/>
    </row>
    <row r="6" spans="1:5" ht="15" customHeight="1" x14ac:dyDescent="0.25">
      <c r="A6" s="361" t="s">
        <v>48</v>
      </c>
      <c r="B6" s="361" t="s">
        <v>100</v>
      </c>
      <c r="C6" s="441" t="s">
        <v>77</v>
      </c>
      <c r="D6" s="358" t="s">
        <v>49</v>
      </c>
      <c r="E6" s="359"/>
    </row>
    <row r="7" spans="1:5" ht="25.5" x14ac:dyDescent="0.25">
      <c r="A7" s="362"/>
      <c r="B7" s="362"/>
      <c r="C7" s="442"/>
      <c r="D7" s="135" t="s">
        <v>101</v>
      </c>
      <c r="E7" s="136" t="s">
        <v>1</v>
      </c>
    </row>
    <row r="8" spans="1:5" ht="15.75" customHeight="1" x14ac:dyDescent="0.25">
      <c r="A8" s="446" t="s">
        <v>130</v>
      </c>
      <c r="B8" s="449">
        <v>23014000</v>
      </c>
      <c r="C8" s="453" t="s">
        <v>3</v>
      </c>
      <c r="D8" s="455"/>
      <c r="E8" s="457">
        <v>250</v>
      </c>
    </row>
    <row r="9" spans="1:5" ht="29.25" customHeight="1" x14ac:dyDescent="0.25">
      <c r="A9" s="447"/>
      <c r="B9" s="450"/>
      <c r="C9" s="454"/>
      <c r="D9" s="456"/>
      <c r="E9" s="458"/>
    </row>
    <row r="10" spans="1:5" ht="15.75" x14ac:dyDescent="0.25">
      <c r="A10" s="447"/>
      <c r="B10" s="450"/>
      <c r="C10" s="104" t="s">
        <v>5</v>
      </c>
      <c r="D10" s="238"/>
      <c r="E10" s="133">
        <v>10</v>
      </c>
    </row>
    <row r="11" spans="1:5" ht="15.75" x14ac:dyDescent="0.25">
      <c r="A11" s="447"/>
      <c r="B11" s="450"/>
      <c r="C11" s="104" t="s">
        <v>165</v>
      </c>
      <c r="D11" s="238"/>
      <c r="E11" s="133">
        <v>30</v>
      </c>
    </row>
    <row r="12" spans="1:5" ht="15.75" x14ac:dyDescent="0.25">
      <c r="A12" s="447"/>
      <c r="B12" s="450"/>
      <c r="C12" s="104" t="s">
        <v>166</v>
      </c>
      <c r="D12" s="238"/>
      <c r="E12" s="133">
        <v>25</v>
      </c>
    </row>
    <row r="13" spans="1:5" ht="15.75" x14ac:dyDescent="0.25">
      <c r="A13" s="447"/>
      <c r="B13" s="450"/>
      <c r="C13" s="104" t="s">
        <v>80</v>
      </c>
      <c r="D13" s="238"/>
      <c r="E13" s="133">
        <v>46</v>
      </c>
    </row>
    <row r="14" spans="1:5" ht="15.75" x14ac:dyDescent="0.25">
      <c r="A14" s="447"/>
      <c r="B14" s="450"/>
      <c r="C14" s="104" t="s">
        <v>178</v>
      </c>
      <c r="D14" s="238"/>
      <c r="E14" s="133">
        <v>12</v>
      </c>
    </row>
    <row r="15" spans="1:5" ht="15.75" x14ac:dyDescent="0.25">
      <c r="A15" s="447"/>
      <c r="B15" s="450"/>
      <c r="C15" s="104" t="s">
        <v>235</v>
      </c>
      <c r="D15" s="238"/>
      <c r="E15" s="133">
        <v>88</v>
      </c>
    </row>
    <row r="16" spans="1:5" ht="15.75" x14ac:dyDescent="0.25">
      <c r="A16" s="447"/>
      <c r="B16" s="450"/>
      <c r="C16" s="104" t="s">
        <v>259</v>
      </c>
      <c r="D16" s="238"/>
      <c r="E16" s="133">
        <v>1</v>
      </c>
    </row>
    <row r="17" spans="1:5" ht="15.75" x14ac:dyDescent="0.25">
      <c r="A17" s="447"/>
      <c r="B17" s="450"/>
      <c r="C17" s="104" t="s">
        <v>182</v>
      </c>
      <c r="D17" s="238" t="s">
        <v>70</v>
      </c>
      <c r="E17" s="133">
        <v>2</v>
      </c>
    </row>
    <row r="18" spans="1:5" ht="15.75" x14ac:dyDescent="0.25">
      <c r="A18" s="447"/>
      <c r="B18" s="450"/>
      <c r="C18" s="104" t="s">
        <v>277</v>
      </c>
      <c r="D18" s="238" t="s">
        <v>51</v>
      </c>
      <c r="E18" s="133">
        <v>46</v>
      </c>
    </row>
    <row r="19" spans="1:5" ht="15.75" x14ac:dyDescent="0.25">
      <c r="A19" s="447"/>
      <c r="B19" s="450"/>
      <c r="C19" s="253" t="s">
        <v>295</v>
      </c>
      <c r="D19" s="254" t="s">
        <v>70</v>
      </c>
      <c r="E19" s="133">
        <v>118</v>
      </c>
    </row>
    <row r="20" spans="1:5" ht="15.75" x14ac:dyDescent="0.25">
      <c r="A20" s="447"/>
      <c r="B20" s="450"/>
      <c r="C20" s="253" t="s">
        <v>296</v>
      </c>
      <c r="D20" s="254" t="s">
        <v>70</v>
      </c>
      <c r="E20" s="133">
        <v>14</v>
      </c>
    </row>
    <row r="21" spans="1:5" ht="15.75" x14ac:dyDescent="0.25">
      <c r="A21" s="447"/>
      <c r="B21" s="450"/>
      <c r="C21" s="253" t="s">
        <v>297</v>
      </c>
      <c r="D21" s="254" t="s">
        <v>70</v>
      </c>
      <c r="E21" s="133">
        <v>5</v>
      </c>
    </row>
    <row r="22" spans="1:5" ht="15.75" x14ac:dyDescent="0.25">
      <c r="A22" s="447"/>
      <c r="B22" s="450"/>
      <c r="C22" s="253" t="s">
        <v>298</v>
      </c>
      <c r="D22" s="254" t="s">
        <v>70</v>
      </c>
      <c r="E22" s="133">
        <v>40</v>
      </c>
    </row>
    <row r="23" spans="1:5" s="280" customFormat="1" ht="15.75" x14ac:dyDescent="0.25">
      <c r="A23" s="447"/>
      <c r="B23" s="450"/>
      <c r="C23" s="253" t="s">
        <v>312</v>
      </c>
      <c r="D23" s="254" t="s">
        <v>313</v>
      </c>
      <c r="E23" s="133">
        <v>38</v>
      </c>
    </row>
    <row r="24" spans="1:5" s="280" customFormat="1" ht="15.75" x14ac:dyDescent="0.25">
      <c r="A24" s="447"/>
      <c r="B24" s="450"/>
      <c r="C24" s="253" t="s">
        <v>329</v>
      </c>
      <c r="D24" s="254" t="s">
        <v>330</v>
      </c>
      <c r="E24" s="133">
        <v>2</v>
      </c>
    </row>
    <row r="25" spans="1:5" s="280" customFormat="1" ht="15.75" x14ac:dyDescent="0.25">
      <c r="A25" s="447"/>
      <c r="B25" s="450"/>
      <c r="C25" s="253" t="s">
        <v>328</v>
      </c>
      <c r="D25" s="254" t="s">
        <v>330</v>
      </c>
      <c r="E25" s="133">
        <v>3</v>
      </c>
    </row>
    <row r="26" spans="1:5" ht="15.75" x14ac:dyDescent="0.25">
      <c r="A26" s="448"/>
      <c r="B26" s="451"/>
      <c r="C26" s="104" t="s">
        <v>197</v>
      </c>
      <c r="D26" s="238" t="s">
        <v>106</v>
      </c>
      <c r="E26" s="133">
        <v>826</v>
      </c>
    </row>
    <row r="27" spans="1:5" ht="15.75" x14ac:dyDescent="0.25">
      <c r="A27" s="103"/>
      <c r="B27" s="164"/>
      <c r="C27" s="104"/>
      <c r="D27" s="104"/>
      <c r="E27" s="133">
        <f>SUM(E8:E26)</f>
        <v>1556</v>
      </c>
    </row>
    <row r="28" spans="1:5" x14ac:dyDescent="0.25">
      <c r="A28" s="105"/>
      <c r="B28" s="106"/>
      <c r="C28" s="106"/>
      <c r="D28" s="106"/>
      <c r="E28" s="105"/>
    </row>
    <row r="29" spans="1:5" x14ac:dyDescent="0.25">
      <c r="A29" s="452" t="s">
        <v>131</v>
      </c>
      <c r="B29" s="452"/>
      <c r="C29" s="452"/>
      <c r="D29" s="452"/>
      <c r="E29" s="452"/>
    </row>
    <row r="31" spans="1:5" x14ac:dyDescent="0.25">
      <c r="A31" t="s">
        <v>132</v>
      </c>
      <c r="B31" s="452" t="s">
        <v>133</v>
      </c>
      <c r="C31" s="452"/>
    </row>
    <row r="32" spans="1:5" x14ac:dyDescent="0.25">
      <c r="B32" s="452"/>
      <c r="C32" s="452"/>
    </row>
    <row r="44" spans="1:12" x14ac:dyDescent="0.25">
      <c r="A44" s="444"/>
      <c r="B44" s="444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43"/>
      <c r="G46" s="443"/>
      <c r="H46" s="16"/>
      <c r="I46" s="16"/>
      <c r="J46" s="444"/>
      <c r="K46" s="444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43"/>
      <c r="G48" s="443"/>
      <c r="H48" s="14"/>
      <c r="I48" s="14"/>
      <c r="J48" s="444"/>
      <c r="K48" s="444"/>
      <c r="L48" s="6"/>
    </row>
    <row r="50" spans="1:12" ht="15.75" x14ac:dyDescent="0.25">
      <c r="A50" s="7"/>
      <c r="B50" s="7"/>
      <c r="C50" s="7"/>
      <c r="D50" s="7"/>
      <c r="E50" s="7"/>
      <c r="F50" s="443"/>
      <c r="G50" s="443"/>
      <c r="H50" s="13"/>
      <c r="I50" s="13"/>
      <c r="J50" s="444"/>
      <c r="K50" s="444"/>
      <c r="L50" s="6"/>
    </row>
    <row r="51" spans="1:12" ht="15.75" x14ac:dyDescent="0.25">
      <c r="A51" s="7"/>
      <c r="B51" s="8"/>
      <c r="C51" s="8"/>
      <c r="D51" s="8"/>
      <c r="E51" s="10"/>
      <c r="F51" s="445"/>
      <c r="G51" s="445"/>
      <c r="H51" s="445"/>
      <c r="I51" s="445"/>
      <c r="J51" s="444"/>
      <c r="K51" s="444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43"/>
      <c r="G53" s="443"/>
      <c r="H53" s="443"/>
      <c r="I53" s="443"/>
      <c r="J53" s="444"/>
      <c r="K53" s="444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43"/>
      <c r="G55" s="443"/>
      <c r="H55" s="10"/>
      <c r="I55" s="10"/>
      <c r="J55" s="444"/>
      <c r="K55" s="444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6" t="s">
        <v>76</v>
      </c>
    </row>
    <row r="2" spans="1:5" ht="101.25" customHeight="1" x14ac:dyDescent="0.25">
      <c r="B2" s="348" t="s">
        <v>386</v>
      </c>
      <c r="C2" s="348"/>
      <c r="D2" s="147"/>
      <c r="E2" s="66"/>
    </row>
    <row r="3" spans="1:5" ht="15.75" customHeight="1" x14ac:dyDescent="0.25">
      <c r="B3" s="397" t="s">
        <v>99</v>
      </c>
      <c r="C3" s="438"/>
      <c r="D3" s="67"/>
      <c r="E3" s="66"/>
    </row>
    <row r="4" spans="1:5" ht="15" customHeight="1" x14ac:dyDescent="0.25">
      <c r="A4" s="361" t="s">
        <v>48</v>
      </c>
      <c r="B4" s="361" t="s">
        <v>46</v>
      </c>
      <c r="C4" s="361" t="s">
        <v>77</v>
      </c>
      <c r="D4" s="358" t="s">
        <v>49</v>
      </c>
      <c r="E4" s="359"/>
    </row>
    <row r="5" spans="1:5" x14ac:dyDescent="0.25">
      <c r="A5" s="362"/>
      <c r="B5" s="362"/>
      <c r="C5" s="362"/>
      <c r="D5" s="148" t="s">
        <v>50</v>
      </c>
      <c r="E5" s="142" t="s">
        <v>1</v>
      </c>
    </row>
    <row r="6" spans="1:5" x14ac:dyDescent="0.25">
      <c r="A6" s="62" t="s">
        <v>134</v>
      </c>
      <c r="B6" s="114">
        <v>2301400</v>
      </c>
      <c r="C6" s="145" t="s">
        <v>135</v>
      </c>
      <c r="D6" s="39" t="s">
        <v>79</v>
      </c>
      <c r="E6" s="242">
        <v>2</v>
      </c>
    </row>
    <row r="7" spans="1:5" x14ac:dyDescent="0.25">
      <c r="A7" s="62"/>
      <c r="B7" s="39">
        <v>2301400</v>
      </c>
      <c r="C7" s="39" t="s">
        <v>69</v>
      </c>
      <c r="D7" s="39" t="s">
        <v>79</v>
      </c>
      <c r="E7" s="242">
        <v>1</v>
      </c>
    </row>
    <row r="8" spans="1:5" x14ac:dyDescent="0.25">
      <c r="A8" s="62"/>
      <c r="B8" s="39">
        <v>2301400</v>
      </c>
      <c r="C8" s="39" t="s">
        <v>179</v>
      </c>
      <c r="D8" s="39" t="s">
        <v>108</v>
      </c>
      <c r="E8" s="242">
        <v>4</v>
      </c>
    </row>
    <row r="9" spans="1:5" x14ac:dyDescent="0.25">
      <c r="A9" s="62"/>
      <c r="B9" s="39">
        <v>2301400</v>
      </c>
      <c r="C9" s="39" t="s">
        <v>94</v>
      </c>
      <c r="D9" s="39" t="s">
        <v>106</v>
      </c>
      <c r="E9" s="242">
        <v>53</v>
      </c>
    </row>
    <row r="10" spans="1:5" x14ac:dyDescent="0.25">
      <c r="A10" s="268"/>
      <c r="B10" s="266">
        <v>2301400</v>
      </c>
      <c r="C10" s="266" t="s">
        <v>277</v>
      </c>
      <c r="D10" s="266" t="s">
        <v>79</v>
      </c>
      <c r="E10" s="267">
        <v>10</v>
      </c>
    </row>
    <row r="11" spans="1:5" s="265" customFormat="1" x14ac:dyDescent="0.25">
      <c r="A11" s="269"/>
      <c r="B11" s="270"/>
      <c r="C11" s="270"/>
      <c r="D11" s="270"/>
      <c r="E11" s="271"/>
    </row>
    <row r="12" spans="1:5" x14ac:dyDescent="0.25">
      <c r="B12" t="s">
        <v>82</v>
      </c>
      <c r="D12" s="92" t="s">
        <v>136</v>
      </c>
    </row>
    <row r="14" spans="1:5" x14ac:dyDescent="0.25">
      <c r="B14" t="s">
        <v>140</v>
      </c>
      <c r="D14" s="92" t="s">
        <v>141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0" sqref="F10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6" width="19.140625" style="283" customWidth="1"/>
    <col min="7" max="16384" width="9.140625" style="283"/>
  </cols>
  <sheetData>
    <row r="1" spans="1:6" x14ac:dyDescent="0.25">
      <c r="A1" s="334" t="s">
        <v>85</v>
      </c>
      <c r="B1" s="334"/>
      <c r="C1" s="334"/>
      <c r="D1" s="334"/>
      <c r="E1" s="334"/>
      <c r="F1" s="282"/>
    </row>
    <row r="2" spans="1:6" x14ac:dyDescent="0.25">
      <c r="A2" s="334" t="s">
        <v>387</v>
      </c>
      <c r="B2" s="334"/>
      <c r="C2" s="334"/>
      <c r="D2" s="334"/>
      <c r="E2" s="334"/>
      <c r="F2" s="282"/>
    </row>
    <row r="3" spans="1:6" x14ac:dyDescent="0.25">
      <c r="A3" s="334"/>
      <c r="B3" s="334"/>
      <c r="C3" s="334"/>
      <c r="D3" s="334"/>
      <c r="E3" s="334"/>
      <c r="F3" s="282"/>
    </row>
    <row r="4" spans="1:6" x14ac:dyDescent="0.25">
      <c r="A4" s="335" t="s">
        <v>208</v>
      </c>
      <c r="B4" s="335"/>
      <c r="C4" s="335"/>
      <c r="D4" s="335"/>
      <c r="E4" s="335"/>
      <c r="F4" s="282"/>
    </row>
    <row r="5" spans="1:6" x14ac:dyDescent="0.25">
      <c r="A5" s="335" t="s">
        <v>90</v>
      </c>
      <c r="B5" s="335"/>
      <c r="C5" s="335"/>
      <c r="D5" s="335"/>
      <c r="E5" s="335"/>
      <c r="F5" s="282"/>
    </row>
    <row r="6" spans="1:6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  <c r="F6" s="282"/>
    </row>
    <row r="7" spans="1:6" ht="31.5" x14ac:dyDescent="0.25">
      <c r="A7" s="337"/>
      <c r="B7" s="337"/>
      <c r="C7" s="339"/>
      <c r="D7" s="108" t="s">
        <v>50</v>
      </c>
      <c r="E7" s="108" t="s">
        <v>137</v>
      </c>
      <c r="F7" s="282"/>
    </row>
    <row r="8" spans="1:6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  <c r="F8" s="282"/>
    </row>
    <row r="9" spans="1:6" ht="31.5" x14ac:dyDescent="0.25">
      <c r="A9" s="275" t="s">
        <v>208</v>
      </c>
      <c r="B9" s="275">
        <v>2301400</v>
      </c>
      <c r="C9" s="281" t="s">
        <v>316</v>
      </c>
      <c r="D9" s="108" t="s">
        <v>70</v>
      </c>
      <c r="E9" s="324">
        <v>4</v>
      </c>
      <c r="F9" s="282"/>
    </row>
    <row r="10" spans="1:6" ht="31.5" x14ac:dyDescent="0.25">
      <c r="A10" s="275" t="s">
        <v>208</v>
      </c>
      <c r="B10" s="275">
        <v>2301400</v>
      </c>
      <c r="C10" s="281" t="s">
        <v>307</v>
      </c>
      <c r="D10" s="108" t="s">
        <v>97</v>
      </c>
      <c r="E10" s="324">
        <v>30</v>
      </c>
      <c r="F10" s="282"/>
    </row>
    <row r="11" spans="1:6" ht="31.5" x14ac:dyDescent="0.25">
      <c r="A11" s="219" t="s">
        <v>208</v>
      </c>
      <c r="B11" s="107">
        <v>2301400</v>
      </c>
      <c r="C11" s="284" t="s">
        <v>94</v>
      </c>
      <c r="D11" s="108" t="s">
        <v>97</v>
      </c>
      <c r="E11" s="324">
        <v>83</v>
      </c>
      <c r="F11" s="282"/>
    </row>
    <row r="12" spans="1:6" ht="31.5" x14ac:dyDescent="0.25">
      <c r="A12" s="219" t="s">
        <v>208</v>
      </c>
      <c r="B12" s="107">
        <v>2301400</v>
      </c>
      <c r="C12" s="285" t="s">
        <v>93</v>
      </c>
      <c r="D12" s="108" t="s">
        <v>81</v>
      </c>
      <c r="E12" s="324">
        <v>25</v>
      </c>
      <c r="F12" s="109"/>
    </row>
    <row r="13" spans="1:6" x14ac:dyDescent="0.25">
      <c r="A13" s="331" t="s">
        <v>110</v>
      </c>
      <c r="B13" s="332"/>
      <c r="C13" s="332"/>
      <c r="D13" s="286">
        <f>SUM(D11:D11)</f>
        <v>0</v>
      </c>
      <c r="E13" s="286">
        <f>SUM(E11:E12)</f>
        <v>108</v>
      </c>
      <c r="F13" s="110"/>
    </row>
    <row r="14" spans="1:6" x14ac:dyDescent="0.25">
      <c r="A14" s="333"/>
      <c r="B14" s="333"/>
      <c r="C14" s="1"/>
      <c r="D14" s="1"/>
      <c r="E14" s="1"/>
      <c r="F14" s="287"/>
    </row>
    <row r="15" spans="1:6" x14ac:dyDescent="0.25">
      <c r="A15" s="288" t="s">
        <v>138</v>
      </c>
      <c r="B15" s="289"/>
      <c r="C15" s="459" t="s">
        <v>139</v>
      </c>
      <c r="D15" s="459"/>
      <c r="E15" s="287"/>
      <c r="F15" s="287"/>
    </row>
    <row r="16" spans="1:6" x14ac:dyDescent="0.25">
      <c r="A16" s="288" t="s">
        <v>96</v>
      </c>
      <c r="B16" s="288"/>
      <c r="C16" s="459" t="s">
        <v>139</v>
      </c>
      <c r="D16" s="459"/>
      <c r="E16" s="287"/>
      <c r="F16" s="287"/>
    </row>
    <row r="17" spans="1:6" x14ac:dyDescent="0.25">
      <c r="A17" s="288"/>
      <c r="B17" s="288"/>
      <c r="C17" s="459"/>
      <c r="D17" s="459"/>
      <c r="E17" s="287"/>
      <c r="F17" s="274"/>
    </row>
    <row r="18" spans="1:6" x14ac:dyDescent="0.25">
      <c r="A18" s="288"/>
      <c r="B18" s="288"/>
      <c r="C18" s="288"/>
      <c r="D18" s="274"/>
      <c r="E18" s="274"/>
    </row>
    <row r="19" spans="1:6" x14ac:dyDescent="0.25">
      <c r="A19" s="290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0" sqref="G10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334" t="s">
        <v>85</v>
      </c>
      <c r="B1" s="334"/>
      <c r="C1" s="334"/>
      <c r="D1" s="334"/>
      <c r="E1" s="334"/>
    </row>
    <row r="2" spans="1:5" ht="15" customHeight="1" x14ac:dyDescent="0.25">
      <c r="A2" s="334" t="s">
        <v>370</v>
      </c>
      <c r="B2" s="334"/>
      <c r="C2" s="334"/>
      <c r="D2" s="334"/>
      <c r="E2" s="334"/>
    </row>
    <row r="3" spans="1:5" ht="15" customHeight="1" x14ac:dyDescent="0.25">
      <c r="A3" s="334"/>
      <c r="B3" s="334"/>
      <c r="C3" s="334"/>
      <c r="D3" s="334"/>
      <c r="E3" s="334"/>
    </row>
    <row r="4" spans="1:5" x14ac:dyDescent="0.25">
      <c r="A4" s="335" t="s">
        <v>209</v>
      </c>
      <c r="B4" s="335"/>
      <c r="C4" s="335"/>
      <c r="D4" s="335"/>
      <c r="E4" s="335"/>
    </row>
    <row r="5" spans="1:5" x14ac:dyDescent="0.25">
      <c r="A5" s="335" t="s">
        <v>90</v>
      </c>
      <c r="B5" s="335"/>
      <c r="C5" s="335"/>
      <c r="D5" s="335"/>
      <c r="E5" s="335"/>
    </row>
    <row r="6" spans="1:5" x14ac:dyDescent="0.25">
      <c r="A6" s="336" t="s">
        <v>61</v>
      </c>
      <c r="B6" s="336" t="s">
        <v>46</v>
      </c>
      <c r="C6" s="338" t="s">
        <v>77</v>
      </c>
      <c r="D6" s="340" t="s">
        <v>49</v>
      </c>
      <c r="E6" s="341"/>
    </row>
    <row r="7" spans="1:5" ht="31.5" x14ac:dyDescent="0.25">
      <c r="A7" s="337"/>
      <c r="B7" s="337"/>
      <c r="C7" s="339"/>
      <c r="D7" s="108" t="s">
        <v>50</v>
      </c>
      <c r="E7" s="108" t="s">
        <v>137</v>
      </c>
    </row>
    <row r="8" spans="1:5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</row>
    <row r="9" spans="1:5" ht="47.25" x14ac:dyDescent="0.25">
      <c r="A9" s="275" t="s">
        <v>209</v>
      </c>
      <c r="B9" s="275">
        <v>2301400</v>
      </c>
      <c r="C9" s="292" t="s">
        <v>317</v>
      </c>
      <c r="D9" s="108" t="s">
        <v>79</v>
      </c>
      <c r="E9" s="108">
        <v>10</v>
      </c>
    </row>
    <row r="10" spans="1:5" ht="47.25" x14ac:dyDescent="0.25">
      <c r="A10" s="275" t="s">
        <v>209</v>
      </c>
      <c r="B10" s="275">
        <v>2301400</v>
      </c>
      <c r="C10" s="292" t="s">
        <v>318</v>
      </c>
      <c r="D10" s="108" t="s">
        <v>97</v>
      </c>
      <c r="E10" s="108">
        <v>80</v>
      </c>
    </row>
    <row r="11" spans="1:5" ht="47.25" x14ac:dyDescent="0.25">
      <c r="A11" s="293" t="s">
        <v>209</v>
      </c>
      <c r="B11" s="294">
        <v>2301400</v>
      </c>
      <c r="C11" s="217" t="s">
        <v>94</v>
      </c>
      <c r="D11" s="108" t="s">
        <v>97</v>
      </c>
      <c r="E11" s="324">
        <v>690</v>
      </c>
    </row>
    <row r="12" spans="1:5" ht="47.25" x14ac:dyDescent="0.25">
      <c r="A12" s="293" t="s">
        <v>209</v>
      </c>
      <c r="B12" s="294">
        <v>2301400</v>
      </c>
      <c r="C12" s="218" t="s">
        <v>93</v>
      </c>
      <c r="D12" s="108" t="s">
        <v>81</v>
      </c>
      <c r="E12" s="324">
        <v>35</v>
      </c>
    </row>
    <row r="13" spans="1:5" x14ac:dyDescent="0.25">
      <c r="A13" s="331" t="s">
        <v>110</v>
      </c>
      <c r="B13" s="332"/>
      <c r="C13" s="332"/>
      <c r="D13" s="291"/>
      <c r="E13" s="286">
        <f>SUM(E9:E12)</f>
        <v>815</v>
      </c>
    </row>
    <row r="14" spans="1:5" x14ac:dyDescent="0.25">
      <c r="A14" s="333"/>
      <c r="B14" s="333"/>
      <c r="C14" s="1"/>
      <c r="D14" s="1"/>
      <c r="E14" s="1"/>
    </row>
    <row r="15" spans="1:5" x14ac:dyDescent="0.25">
      <c r="A15" s="288" t="s">
        <v>138</v>
      </c>
      <c r="B15" s="289"/>
      <c r="C15" s="459" t="s">
        <v>139</v>
      </c>
      <c r="D15" s="459"/>
      <c r="E15" s="287"/>
    </row>
    <row r="16" spans="1:5" x14ac:dyDescent="0.25">
      <c r="A16" s="288" t="s">
        <v>96</v>
      </c>
      <c r="B16" s="288"/>
      <c r="C16" s="459" t="s">
        <v>139</v>
      </c>
      <c r="D16" s="459"/>
      <c r="E16" s="287"/>
    </row>
    <row r="17" spans="1:5" x14ac:dyDescent="0.25">
      <c r="A17" s="288"/>
      <c r="B17" s="288"/>
      <c r="C17" s="459"/>
      <c r="D17" s="459"/>
      <c r="E17" s="287"/>
    </row>
    <row r="18" spans="1:5" x14ac:dyDescent="0.25">
      <c r="A18" s="288"/>
      <c r="B18" s="288"/>
      <c r="C18" s="288"/>
      <c r="D18" s="274"/>
      <c r="E18" s="274"/>
    </row>
    <row r="19" spans="1:5" x14ac:dyDescent="0.25">
      <c r="A19" s="290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2018-08-08T12:23:44Z</dcterms:modified>
</cp:coreProperties>
</file>